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文昌\111學年度圖書審查\111學年度圖書審查\文昌國小\111圖書採購\確定版上傳區\"/>
    </mc:Choice>
  </mc:AlternateContent>
  <xr:revisionPtr revIDLastSave="0" documentId="13_ncr:1_{7A24C22A-9E0B-4324-B256-59EC7D7ABB24}" xr6:coauthVersionLast="36" xr6:coauthVersionMax="36" xr10:uidLastSave="{00000000-0000-0000-0000-000000000000}"/>
  <bookViews>
    <workbookView xWindow="0" yWindow="0" windowWidth="23040" windowHeight="9132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4" i="1" l="1"/>
  <c r="G88" i="1" l="1"/>
  <c r="I16" i="1" l="1"/>
  <c r="I15" i="1" l="1"/>
  <c r="I13" i="1"/>
  <c r="I12" i="1"/>
  <c r="I11" i="1"/>
  <c r="I10" i="1"/>
  <c r="I9" i="1"/>
  <c r="I8" i="1"/>
  <c r="I4" i="1"/>
  <c r="I5" i="1"/>
  <c r="I6" i="1"/>
  <c r="I7" i="1"/>
  <c r="I74" i="1" l="1"/>
  <c r="I73" i="1"/>
  <c r="I21" i="1"/>
  <c r="I66" i="1"/>
  <c r="I25" i="1"/>
  <c r="I88" i="1" l="1"/>
</calcChain>
</file>

<file path=xl/sharedStrings.xml><?xml version="1.0" encoding="utf-8"?>
<sst xmlns="http://schemas.openxmlformats.org/spreadsheetml/2006/main" count="603" uniqueCount="192">
  <si>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</si>
  <si>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</si>
  <si>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</si>
  <si>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</si>
  <si>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</si>
  <si>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</si>
  <si>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</si>
  <si>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</si>
  <si>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</si>
  <si>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</si>
  <si>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</si>
  <si>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</si>
  <si>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</si>
  <si>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</si>
  <si>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臺灣</t>
    <phoneticPr fontId="1" type="noConversion"/>
  </si>
  <si>
    <t>否</t>
    <phoneticPr fontId="1" type="noConversion"/>
  </si>
  <si>
    <t>屁屁偵探讀本(6-10集+番外篇)</t>
    <phoneticPr fontId="1" type="noConversion"/>
  </si>
  <si>
    <t>Troll</t>
    <phoneticPr fontId="1" type="noConversion"/>
  </si>
  <si>
    <t>遠流</t>
    <phoneticPr fontId="1" type="noConversion"/>
  </si>
  <si>
    <t xml:space="preserve"> 賽雷</t>
    <phoneticPr fontId="1" type="noConversion"/>
  </si>
  <si>
    <t>時報出版</t>
    <phoneticPr fontId="1" type="noConversion"/>
  </si>
  <si>
    <t>最有梗的科學教室套書：理科教室、單位教室、元素教室聯手出擊，拯救這個不科學的世界！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</si>
  <si>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</si>
  <si>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</si>
  <si>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</si>
  <si>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國家是怎樣煉成的：三分鐘看懂漫畫世界史（全套五冊）</t>
    <phoneticPr fontId="1" type="noConversion"/>
  </si>
  <si>
    <t>肥志</t>
    <phoneticPr fontId="1" type="noConversion"/>
  </si>
  <si>
    <t>野人</t>
    <phoneticPr fontId="1" type="noConversion"/>
  </si>
  <si>
    <t>臺灣</t>
    <phoneticPr fontId="1" type="noConversion"/>
  </si>
  <si>
    <t>如果歷史是一群喵1-9套書</t>
    <phoneticPr fontId="1" type="noConversion"/>
  </si>
  <si>
    <t>臺灣</t>
    <phoneticPr fontId="1" type="noConversion"/>
  </si>
  <si>
    <t xml:space="preserve"> 上谷夫婦</t>
    <phoneticPr fontId="1" type="noConversion"/>
  </si>
  <si>
    <t>親子天下</t>
    <phoneticPr fontId="1" type="noConversion"/>
  </si>
  <si>
    <t xml:space="preserve"> 夏洛特．哈柏薩克</t>
    <phoneticPr fontId="1" type="noConversion"/>
  </si>
  <si>
    <t>和平國際</t>
    <phoneticPr fontId="1" type="noConversion"/>
  </si>
  <si>
    <t xml:space="preserve">千萬別打開!古怪快遞: 吱吱響的包裹 </t>
    <phoneticPr fontId="1" type="noConversion"/>
  </si>
  <si>
    <t xml:space="preserve">千萬別打開!古怪快遞: 會放屁的包裹 </t>
    <phoneticPr fontId="1" type="noConversion"/>
  </si>
  <si>
    <t xml:space="preserve">千萬別打開!古怪快遞: 燒燙燙的包裹 </t>
    <phoneticPr fontId="1" type="noConversion"/>
  </si>
  <si>
    <t xml:space="preserve">千萬別打開!古怪快遞: 陰森森的包裹 </t>
    <phoneticPr fontId="1" type="noConversion"/>
  </si>
  <si>
    <t xml:space="preserve">千萬別打開!古怪快遞: 黏踢踢的包裹 </t>
    <phoneticPr fontId="1" type="noConversion"/>
  </si>
  <si>
    <t xml:space="preserve">千萬別打開！古怪快遞: 會咬人的包裹 </t>
    <phoneticPr fontId="1" type="noConversion"/>
  </si>
  <si>
    <t>達克比辦案12-雨林縱火犯：生物多樣性與熱帶雨林生態系</t>
    <phoneticPr fontId="1" type="noConversion"/>
  </si>
  <si>
    <t xml:space="preserve">胡妙芬文; 柯智元圖 </t>
    <phoneticPr fontId="1" type="noConversion"/>
  </si>
  <si>
    <t>親子天下</t>
    <phoneticPr fontId="1" type="noConversion"/>
  </si>
  <si>
    <t>達克比辦案11-荒漠救命蛙：沙漠生態系與動物的適應</t>
    <phoneticPr fontId="1" type="noConversion"/>
  </si>
  <si>
    <t> 9786263051973 </t>
  </si>
  <si>
    <t>10歲開始學理財</t>
    <phoneticPr fontId="1" type="noConversion"/>
  </si>
  <si>
    <t xml:space="preserve"> 艾迪．雷諾斯, 馬修．歐德漢, 拉蘿．布萊恩  
 </t>
    <phoneticPr fontId="1" type="noConversion"/>
  </si>
  <si>
    <t>小天下</t>
    <phoneticPr fontId="1" type="noConversion"/>
  </si>
  <si>
    <t>10歲開始學經濟</t>
    <phoneticPr fontId="1" type="noConversion"/>
  </si>
  <si>
    <t xml:space="preserve"> 拉蘿．布萊恩, 安迪．普倫提斯</t>
    <phoneticPr fontId="1" type="noConversion"/>
  </si>
  <si>
    <t>10歲開始學政治</t>
    <phoneticPr fontId="1" type="noConversion"/>
  </si>
  <si>
    <t xml:space="preserve">艾力克斯．弗斯, 蘿茜．霍爾, 路易．史都威爾  </t>
    <phoneticPr fontId="1" type="noConversion"/>
  </si>
  <si>
    <t>10歲開始學企管</t>
    <phoneticPr fontId="1" type="noConversion"/>
  </si>
  <si>
    <t xml:space="preserve">拉蘿．布萊恩, 羅絲．霍爾 </t>
    <phoneticPr fontId="1" type="noConversion"/>
  </si>
  <si>
    <t>穿越古代當神探(1)【兩漢、唐朝】</t>
    <phoneticPr fontId="1" type="noConversion"/>
  </si>
  <si>
    <t>段張取藝</t>
    <phoneticPr fontId="1" type="noConversion"/>
  </si>
  <si>
    <t>野人</t>
    <phoneticPr fontId="1" type="noConversion"/>
  </si>
  <si>
    <t xml:space="preserve"> 克里斯汀‧伯斯拉普</t>
    <phoneticPr fontId="1" type="noConversion"/>
  </si>
  <si>
    <t>小光點</t>
    <phoneticPr fontId="1" type="noConversion"/>
  </si>
  <si>
    <t>野貓軍團開火車</t>
    <phoneticPr fontId="1" type="noConversion"/>
  </si>
  <si>
    <t>野貓軍團壽司店</t>
    <phoneticPr fontId="1" type="noConversion"/>
  </si>
  <si>
    <t>野貓軍團和金色魔法師</t>
  </si>
  <si>
    <t>野貓軍團飛上天</t>
    <phoneticPr fontId="1" type="noConversion"/>
  </si>
  <si>
    <t>野貓軍團愛吃冰</t>
    <phoneticPr fontId="1" type="noConversion"/>
  </si>
  <si>
    <t>野貓軍團妖怪山</t>
    <phoneticPr fontId="1" type="noConversion"/>
  </si>
  <si>
    <t>野貓軍團咖哩飯</t>
    <phoneticPr fontId="1" type="noConversion"/>
  </si>
  <si>
    <t>野貓軍團吃蛋糕</t>
    <phoneticPr fontId="1" type="noConversion"/>
  </si>
  <si>
    <t>野貓軍團拉麵店</t>
    <phoneticPr fontId="1" type="noConversion"/>
  </si>
  <si>
    <t>野貓軍團GO GO GO！</t>
    <phoneticPr fontId="1" type="noConversion"/>
  </si>
  <si>
    <t>野貓軍團找一找遊戲書</t>
    <phoneticPr fontId="1" type="noConversion"/>
  </si>
  <si>
    <t>野貓軍團和大海怪
　　</t>
    <phoneticPr fontId="1" type="noConversion"/>
  </si>
  <si>
    <t>工藤紀子</t>
    <phoneticPr fontId="1" type="noConversion"/>
  </si>
  <si>
    <t>台灣東方</t>
    <phoneticPr fontId="1" type="noConversion"/>
  </si>
  <si>
    <t>野貓軍團烤麵包</t>
    <phoneticPr fontId="1" type="noConversion"/>
  </si>
  <si>
    <t>是誰住在你的鼻子裡？微生物的奇妙世界</t>
    <phoneticPr fontId="1" type="noConversion"/>
  </si>
  <si>
    <t>怪俠空古力(1-3集系列套書)</t>
    <phoneticPr fontId="1" type="noConversion"/>
  </si>
  <si>
    <t xml:space="preserve"> 顏志豪</t>
    <phoneticPr fontId="1" type="noConversion"/>
  </si>
  <si>
    <t>巴巴文化</t>
    <phoneticPr fontId="1" type="noConversion"/>
  </si>
  <si>
    <t>麵包小偷全套(1~3冊)</t>
    <phoneticPr fontId="1" type="noConversion"/>
  </si>
  <si>
    <t xml:space="preserve"> 柴田啓子</t>
    <phoneticPr fontId="1" type="noConversion"/>
  </si>
  <si>
    <t>采實文化</t>
    <phoneticPr fontId="1" type="noConversion"/>
  </si>
  <si>
    <t>如果歷史是一群喵10</t>
    <phoneticPr fontId="1" type="noConversion"/>
  </si>
  <si>
    <t>島田由佳</t>
    <phoneticPr fontId="1" type="noConversion"/>
  </si>
  <si>
    <t>九童國際文化</t>
    <phoneticPr fontId="1" type="noConversion"/>
  </si>
  <si>
    <t>島田由佳圖畫書：包姆與凱羅系列四本</t>
    <phoneticPr fontId="1" type="noConversion"/>
  </si>
  <si>
    <t>安心國小：小學生的煩惱特效藥！孩子的第一套社會情緒學習套書 (共5冊)</t>
    <phoneticPr fontId="1" type="noConversion"/>
  </si>
  <si>
    <t xml:space="preserve"> 岑澎維, 楊俐容, 李依親, 黃宜珊 </t>
    <phoneticPr fontId="1" type="noConversion"/>
  </si>
  <si>
    <t>小天下</t>
    <phoneticPr fontId="1" type="noConversion"/>
  </si>
  <si>
    <t>穿越故宮大冒險 1-5冊套書</t>
    <phoneticPr fontId="1" type="noConversion"/>
  </si>
  <si>
    <t>鄭宗弦</t>
    <phoneticPr fontId="1" type="noConversion"/>
  </si>
  <si>
    <t>小天下</t>
    <phoneticPr fontId="1" type="noConversion"/>
  </si>
  <si>
    <t>穿越故宮大冒險7：驚天動地多寶格</t>
    <phoneticPr fontId="1" type="noConversion"/>
  </si>
  <si>
    <t>穿越故宮大冒險6：快雪時晴帖神乎其技</t>
    <phoneticPr fontId="1" type="noConversion"/>
  </si>
  <si>
    <t>每顆星星都有故事：看漫畫星座神話，學天文觀星祕技</t>
    <phoneticPr fontId="1" type="noConversion"/>
  </si>
  <si>
    <t xml:space="preserve"> 藤井旭</t>
    <phoneticPr fontId="1" type="noConversion"/>
  </si>
  <si>
    <t>小熊出版</t>
    <phoneticPr fontId="1" type="noConversion"/>
  </si>
  <si>
    <t>成語漫畫笑學堂套書(一套3本)</t>
    <phoneticPr fontId="1" type="noConversion"/>
  </si>
  <si>
    <t xml:space="preserve"> 康軒編輯群, 黃健琪</t>
    <phoneticPr fontId="1" type="noConversion"/>
  </si>
  <si>
    <t>康軒</t>
    <phoneticPr fontId="1" type="noConversion"/>
  </si>
  <si>
    <t xml:space="preserve"> 寶拉‧哈里森 </t>
    <phoneticPr fontId="1" type="noConversion"/>
  </si>
  <si>
    <t>東雨文化</t>
    <phoneticPr fontId="1" type="noConversion"/>
  </si>
  <si>
    <t>SOS！公主出任務03尋找失蹤的獅子</t>
    <phoneticPr fontId="1" type="noConversion"/>
  </si>
  <si>
    <t xml:space="preserve">SOS！公主出任務04：竹林貓熊的危機 </t>
    <phoneticPr fontId="1" type="noConversion"/>
  </si>
  <si>
    <t>SOS！公主出任務05：受困雪地的小貓</t>
    <phoneticPr fontId="1" type="noConversion"/>
  </si>
  <si>
    <t>SOS！公主出任務06：援救星星小馬</t>
    <phoneticPr fontId="1" type="noConversion"/>
  </si>
  <si>
    <t>SOS！公主出任務07：拯救雨林猴子</t>
    <phoneticPr fontId="1" type="noConversion"/>
  </si>
  <si>
    <t>SOS！公主出任務02海豚的呼救</t>
    <phoneticPr fontId="1" type="noConversion"/>
  </si>
  <si>
    <t>SOS！公主出任務08：尋找小老虎</t>
    <phoneticPr fontId="1" type="noConversion"/>
  </si>
  <si>
    <t>腦力大挑戰！Minecraft超極限解謎模式正式開啟！</t>
    <phoneticPr fontId="1" type="noConversion"/>
  </si>
  <si>
    <t xml:space="preserve"> 麥塊職人組合</t>
    <phoneticPr fontId="1" type="noConversion"/>
  </si>
  <si>
    <t>尖端</t>
    <phoneticPr fontId="1" type="noConversion"/>
  </si>
  <si>
    <t>自動設計的最高境界！Minecraft紅石機關陸海空大進擊！</t>
    <phoneticPr fontId="1" type="noConversion"/>
  </si>
  <si>
    <t>歡樂玩遍Minecraft：冒險、建築、紅石、地圖超速成！這樣玩才好玩</t>
    <phoneticPr fontId="1" type="noConversion"/>
  </si>
  <si>
    <t xml:space="preserve"> Project KK</t>
    <phoneticPr fontId="1" type="noConversion"/>
  </si>
  <si>
    <t>尖端</t>
  </si>
  <si>
    <t xml:space="preserve">カゲキヨ  </t>
    <phoneticPr fontId="1" type="noConversion"/>
  </si>
  <si>
    <t>哈哈！還有這樣蓋的！Minecraft超有梗的建築&amp;交通工具絕妙設計點子</t>
    <phoneticPr fontId="1" type="noConversion"/>
  </si>
  <si>
    <t>カゲキヨ, はじクラ☆もっち, ねここ</t>
    <phoneticPr fontId="1" type="noConversion"/>
  </si>
  <si>
    <t>小妖怪系列套書（全10冊）</t>
    <phoneticPr fontId="1" type="noConversion"/>
  </si>
  <si>
    <t>三采</t>
    <phoneticPr fontId="1" type="noConversion"/>
  </si>
  <si>
    <t>少年讀臺灣：認識歷史、地理與生態(全套3冊)</t>
    <phoneticPr fontId="1" type="noConversion"/>
  </si>
  <si>
    <t>許耀雲, 吳立萍, 賴佳慧</t>
    <phoneticPr fontId="1" type="noConversion"/>
  </si>
  <si>
    <t>未來</t>
    <phoneticPr fontId="1" type="noConversion"/>
  </si>
  <si>
    <t xml:space="preserve"> 傑夫．肯尼</t>
    <phoneticPr fontId="1" type="noConversion"/>
  </si>
  <si>
    <t>X尋寶探險隊 1 木乃伊軍團 埃及．金字塔．人面獅身</t>
    <phoneticPr fontId="1" type="noConversion"/>
  </si>
  <si>
    <t xml:space="preserve"> 李國權</t>
    <phoneticPr fontId="1" type="noConversion"/>
  </si>
  <si>
    <t>小角落文化</t>
    <phoneticPr fontId="1" type="noConversion"/>
  </si>
  <si>
    <t>X尋寶探險隊 2 迷宮中的牛頭人 希臘．神話．克里特島</t>
    <phoneticPr fontId="1" type="noConversion"/>
  </si>
  <si>
    <t>X尋寶探險隊 3 深海喪屍 太平洋．人魚．幽靈船</t>
    <phoneticPr fontId="1" type="noConversion"/>
  </si>
  <si>
    <t>X尋寶探險隊 4 無敵巨神兵 印度．神靈．濕婆</t>
    <phoneticPr fontId="1" type="noConversion"/>
  </si>
  <si>
    <t>X尋寶探險隊 5 鯊魚騎士 馬來群島．所羅門王寶藏．海盜</t>
    <phoneticPr fontId="1" type="noConversion"/>
  </si>
  <si>
    <t>葛瑞的囧日記1-7集套書</t>
    <phoneticPr fontId="1" type="noConversion"/>
  </si>
  <si>
    <t>葛瑞的囧日記11-15集套書</t>
    <phoneticPr fontId="1" type="noConversion"/>
  </si>
  <si>
    <t>漫畫科學實驗王系列（第41～50冊）</t>
    <phoneticPr fontId="1" type="noConversion"/>
  </si>
  <si>
    <t xml:space="preserve"> Story a</t>
    <phoneticPr fontId="1" type="noConversion"/>
  </si>
  <si>
    <t>三采</t>
    <phoneticPr fontId="1" type="noConversion"/>
  </si>
  <si>
    <t>漫畫科學實驗王系列（31～40集）</t>
    <phoneticPr fontId="1" type="noConversion"/>
  </si>
  <si>
    <t>漫畫科學實驗王系列（11~20集）</t>
    <phoneticPr fontId="1" type="noConversion"/>
  </si>
  <si>
    <t>漫畫科學實驗王系列（1～10集）</t>
    <phoneticPr fontId="1" type="noConversion"/>
  </si>
  <si>
    <t>漫畫科學實驗王系列（21～30集）</t>
  </si>
  <si>
    <t>少年科學偵探CSI 第四輯(16-20)</t>
    <phoneticPr fontId="1" type="noConversion"/>
  </si>
  <si>
    <t>高喜貞</t>
    <phoneticPr fontId="1" type="noConversion"/>
  </si>
  <si>
    <t>臺灣麥克</t>
    <phoneticPr fontId="1" type="noConversion"/>
  </si>
  <si>
    <t xml:space="preserve"> 齊藤洋</t>
    <phoneticPr fontId="1" type="noConversion"/>
  </si>
  <si>
    <r>
      <t xml:space="preserve">            臺南市111學年度鹽水區</t>
    </r>
    <r>
      <rPr>
        <sz val="18"/>
        <color rgb="FF000000"/>
        <rFont val="標楷體"/>
        <family val="4"/>
        <charset val="136"/>
      </rPr>
      <t>文昌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</si>
  <si>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迪士尼雙語繪本系列套書 I (#01-#06)</t>
  </si>
  <si>
    <t>小光點出版</t>
    <phoneticPr fontId="14" type="noConversion"/>
  </si>
  <si>
    <t>是</t>
    <phoneticPr fontId="14" type="noConversion"/>
  </si>
  <si>
    <t>否</t>
  </si>
  <si>
    <t> Willems, Mo</t>
  </si>
  <si>
    <t>Walker Books Ltd.</t>
    <phoneticPr fontId="14" type="noConversion"/>
  </si>
  <si>
    <t>否</t>
    <phoneticPr fontId="14" type="noConversion"/>
  </si>
  <si>
    <t>Lemons Are Not Red</t>
  </si>
  <si>
    <t>Laura Vaccaro Seeger</t>
  </si>
  <si>
    <t>Square Fish</t>
    <phoneticPr fontId="14" type="noConversion"/>
  </si>
  <si>
    <t>David Shannon</t>
  </si>
  <si>
    <t>Scholastic Book Services, Inc.</t>
    <phoneticPr fontId="14" type="noConversion"/>
  </si>
  <si>
    <t>The Pigeon HAS to Go to School!</t>
    <phoneticPr fontId="14" type="noConversion"/>
  </si>
  <si>
    <t>David Goes to School</t>
    <phoneticPr fontId="14" type="noConversion"/>
  </si>
  <si>
    <t>My Friend Is Sad</t>
    <phoneticPr fontId="14" type="noConversion"/>
  </si>
  <si>
    <t>Hyperion Books for Children</t>
    <phoneticPr fontId="14" type="noConversion"/>
  </si>
  <si>
    <t>否</t>
    <phoneticPr fontId="14" type="noConversion"/>
  </si>
  <si>
    <t>英國</t>
    <phoneticPr fontId="1" type="noConversion"/>
  </si>
  <si>
    <t>美國</t>
    <phoneticPr fontId="1" type="noConversion"/>
  </si>
  <si>
    <t>Can I Play Too?</t>
  </si>
  <si>
    <t>Willems, Mo</t>
  </si>
  <si>
    <t>Hyperion Books for Children</t>
  </si>
  <si>
    <t>A Big Guy Took My Ball!</t>
  </si>
  <si>
    <t>Should I Share My Ice Cream?</t>
  </si>
  <si>
    <t>I Broke My Trunk!</t>
  </si>
  <si>
    <t>I Don’’t Care</t>
  </si>
  <si>
    <t> Fogliano, Julie</t>
  </si>
  <si>
    <t>Neal Porter Books</t>
  </si>
  <si>
    <t> Rachel Bright/ Jim Field (ILT)</t>
  </si>
  <si>
    <t>Hodder Children’s Books</t>
  </si>
  <si>
    <t>是</t>
    <phoneticPr fontId="1" type="noConversion"/>
  </si>
  <si>
    <t>SOS！公主出任務01搶救森林鹿群</t>
    <phoneticPr fontId="1" type="noConversion"/>
  </si>
  <si>
    <t>基輔的月亮</t>
    <phoneticPr fontId="1" type="noConversion"/>
  </si>
  <si>
    <t> Gianni Rodari</t>
  </si>
  <si>
    <t>小山丘</t>
    <phoneticPr fontId="1" type="noConversion"/>
  </si>
  <si>
    <t>臺灣</t>
    <phoneticPr fontId="1" type="noConversion"/>
  </si>
  <si>
    <t>否</t>
    <phoneticPr fontId="1" type="noConversion"/>
  </si>
  <si>
    <t>否</t>
    <phoneticPr fontId="1" type="noConversion"/>
  </si>
  <si>
    <t>英文圖書</t>
    <phoneticPr fontId="1" type="noConversion"/>
  </si>
  <si>
    <t>盧絲．洪伯格/蘇珊．亞美利坎諾/約翰．愛德華斯等</t>
    <phoneticPr fontId="14" type="noConversion"/>
  </si>
  <si>
    <r>
      <rPr>
        <sz val="8"/>
        <color rgb="FF333333"/>
        <rFont val="細明體"/>
        <family val="3"/>
        <charset val="136"/>
      </rPr>
      <t>繪本動物寓言：給孩子的情緒成長課（</t>
    </r>
    <r>
      <rPr>
        <sz val="8"/>
        <color rgb="FF333333"/>
        <rFont val="Arial"/>
        <family val="2"/>
      </rPr>
      <t>5</t>
    </r>
    <r>
      <rPr>
        <sz val="8"/>
        <color rgb="FF333333"/>
        <rFont val="細明體"/>
        <family val="3"/>
        <charset val="136"/>
      </rPr>
      <t>冊合售）</t>
    </r>
    <r>
      <rPr>
        <sz val="8"/>
        <color rgb="FF333333"/>
        <rFont val="Arial"/>
        <family val="2"/>
      </rPr>
      <t>Rachel Bright 5-book pack</t>
    </r>
    <phoneticPr fontId="1" type="noConversion"/>
  </si>
  <si>
    <t xml:space="preserve"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8.如學校有採購教師用書，請於備註欄簡述配合之學習領域或課程主題。"            </t>
    <phoneticPr fontId="1" type="noConversion"/>
  </si>
  <si>
    <t>Willems, Mo</t>
    <phoneticPr fontId="14" type="noConversion"/>
  </si>
  <si>
    <t>校名：臺南市鹽水區文昌國小
填表人：林芳如              教導主任：林芳如             校長：施幸妙     聯絡電話：06-6522664#22   網路電話：161010</t>
    <phoneticPr fontId="1" type="noConversion"/>
  </si>
  <si>
    <t>學校班級最高學生數(18)人</t>
    <phoneticPr fontId="1" type="noConversion"/>
  </si>
  <si>
    <t>達克比辦案10：鬼屋美人魚：人類構造的演化與返祖現象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</si>
</sst>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_ 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8"/>
      <color indexed="8"/>
      <name val="標楷體"/>
      <family val="4"/>
      <charset val="136"/>
    </font>
    <font>
      <sz val="8"/>
      <color rgb="FF333333"/>
      <name val="標楷體"/>
      <family val="4"/>
      <charset val="136"/>
    </font>
    <font>
      <sz val="8"/>
      <color theme="1"/>
      <name val="標楷體"/>
      <family val="4"/>
      <charset val="136"/>
    </font>
    <font>
      <b/>
      <sz val="8"/>
      <color rgb="FF333333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color theme="1"/>
      <name val="新細明體"/>
      <family val="1"/>
      <charset val="136"/>
      <scheme val="minor"/>
    </font>
    <font>
      <sz val="9"/>
      <color indexed="8"/>
      <name val="標楷體"/>
      <family val="4"/>
      <charset val="136"/>
    </font>
    <font>
      <sz val="9"/>
      <color rgb="FF000000"/>
      <name val="標楷體"/>
      <family val="4"/>
      <charset val="136"/>
    </font>
    <font>
      <sz val="8"/>
      <color rgb="FF333333"/>
      <name val="Arial"/>
      <family val="2"/>
    </font>
    <font>
      <sz val="9"/>
      <name val="標楷體"/>
      <family val="4"/>
      <charset val="136"/>
    </font>
    <font>
      <sz val="9"/>
      <color rgb="FF4A4A4A"/>
      <name val="標楷體"/>
      <family val="4"/>
      <charset val="136"/>
    </font>
    <font>
      <sz val="9"/>
      <color theme="1"/>
      <name val="標楷體"/>
      <family val="4"/>
      <charset val="136"/>
    </font>
    <font>
      <b/>
      <sz val="9"/>
      <color theme="1"/>
      <name val="標楷體"/>
      <family val="4"/>
      <charset val="136"/>
    </font>
    <font>
      <sz val="9"/>
      <color rgb="FF666666"/>
      <name val="標楷體"/>
      <family val="4"/>
      <charset val="136"/>
    </font>
    <font>
      <sz val="9"/>
      <color rgb="FF232323"/>
      <name val="標楷體"/>
      <family val="4"/>
      <charset val="136"/>
    </font>
    <font>
      <sz val="8"/>
      <color theme="1"/>
      <name val="Times New Roman"/>
      <family val="1"/>
    </font>
    <font>
      <sz val="8"/>
      <color rgb="FF333333"/>
      <name val="細明體"/>
      <family val="3"/>
      <charset val="136"/>
    </font>
    <font>
      <u/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3" fontId="16" fillId="0" borderId="1" xfId="0" applyNumberFormat="1" applyFont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12" fontId="16" fillId="0" borderId="1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 wrapText="1"/>
    </xf>
    <xf numFmtId="12" fontId="16" fillId="0" borderId="1" xfId="0" applyNumberFormat="1" applyFont="1" applyBorder="1" applyAlignment="1">
      <alignment vertical="center"/>
    </xf>
    <xf numFmtId="12" fontId="20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12" fontId="21" fillId="0" borderId="1" xfId="0" applyNumberFormat="1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12" fontId="21" fillId="0" borderId="1" xfId="0" applyNumberFormat="1" applyFont="1" applyBorder="1" applyAlignment="1">
      <alignment horizontal="center" vertical="center" wrapText="1"/>
    </xf>
    <xf numFmtId="12" fontId="16" fillId="0" borderId="1" xfId="0" applyNumberFormat="1" applyFont="1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22" fillId="0" borderId="1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177" fontId="24" fillId="0" borderId="1" xfId="0" applyNumberFormat="1" applyFont="1" applyBorder="1">
      <alignment vertical="center"/>
    </xf>
    <xf numFmtId="176" fontId="16" fillId="0" borderId="1" xfId="0" applyNumberFormat="1" applyFont="1" applyBorder="1" applyAlignment="1">
      <alignment horizontal="right" vertical="center" wrapText="1"/>
    </xf>
    <xf numFmtId="177" fontId="24" fillId="0" borderId="0" xfId="0" applyNumberFormat="1" applyFont="1">
      <alignment vertical="center"/>
    </xf>
    <xf numFmtId="0" fontId="21" fillId="0" borderId="0" xfId="0" applyFont="1">
      <alignment vertical="center"/>
    </xf>
    <xf numFmtId="0" fontId="23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177" fontId="21" fillId="0" borderId="1" xfId="0" applyNumberFormat="1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177" fontId="21" fillId="0" borderId="8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176" fontId="0" fillId="0" borderId="0" xfId="0" applyNumberFormat="1">
      <alignment vertical="center"/>
    </xf>
    <xf numFmtId="0" fontId="27" fillId="0" borderId="1" xfId="4" applyFont="1" applyBorder="1" applyAlignment="1">
      <alignment vertical="center"/>
    </xf>
    <xf numFmtId="0" fontId="27" fillId="0" borderId="1" xfId="4" applyFont="1" applyBorder="1" applyAlignment="1">
      <alignment vertical="center" wrapText="1"/>
    </xf>
    <xf numFmtId="0" fontId="27" fillId="0" borderId="0" xfId="4" applyFont="1" applyAlignment="1">
      <alignment vertical="center"/>
    </xf>
    <xf numFmtId="0" fontId="10" fillId="0" borderId="0" xfId="0" applyFont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Rachel+Bright%2F+Jim+Field+%28ILT%29/adv_author/1/" TargetMode="External"/><Relationship Id="rId3" Type="http://schemas.openxmlformats.org/officeDocument/2006/relationships/hyperlink" Target="https://search.books.com.tw/search/query/key/Willems%2C+Mo/adv_author/1/" TargetMode="External"/><Relationship Id="rId7" Type="http://schemas.openxmlformats.org/officeDocument/2006/relationships/hyperlink" Target="https://search.books.com.tw/search/query/key/Fogliano%2C+Julie/adv_author/1/" TargetMode="External"/><Relationship Id="rId2" Type="http://schemas.openxmlformats.org/officeDocument/2006/relationships/hyperlink" Target="https://search.books.com.tw/search/query/key/Willems%2C+Mo/adv_author/1/" TargetMode="External"/><Relationship Id="rId1" Type="http://schemas.openxmlformats.org/officeDocument/2006/relationships/hyperlink" Target="https://search.books.com.tw/search/query/key/Willems%2C+Mo/adv_author/1/" TargetMode="External"/><Relationship Id="rId6" Type="http://schemas.openxmlformats.org/officeDocument/2006/relationships/hyperlink" Target="https://search.books.com.tw/search/query/key/Willems%2C+Mo/adv_author/1/" TargetMode="External"/><Relationship Id="rId5" Type="http://schemas.openxmlformats.org/officeDocument/2006/relationships/hyperlink" Target="https://search.books.com.tw/search/query/key/Willems%2C+Mo/adv_author/1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Willems%2C+Mo/adv_author/1/" TargetMode="External"/><Relationship Id="rId9" Type="http://schemas.openxmlformats.org/officeDocument/2006/relationships/hyperlink" Target="https://search.books.com.tw/search/query/key/Gianni+Rodari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0"/>
  <sheetViews>
    <sheetView tabSelected="1" topLeftCell="C1" zoomScale="152" zoomScaleNormal="152" zoomScaleSheetLayoutView="100" zoomScalePageLayoutView="40" workbookViewId="0">
      <selection activeCell="N16" sqref="N16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6.6640625" customWidth="1"/>
    <col min="7" max="7" width="8.77734375" customWidth="1"/>
    <col min="8" max="8" width="8.77734375" style="17" customWidth="1"/>
    <col min="9" max="9" width="10.77734375" style="17" customWidth="1"/>
    <col min="10" max="12" width="6.77734375" style="17" customWidth="1"/>
  </cols>
  <sheetData>
    <row r="1" spans="1:14" ht="24.6">
      <c r="A1" s="66" t="s">
        <v>145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</row>
    <row r="2" spans="1:14" ht="24.6">
      <c r="A2" s="69" t="s">
        <v>190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4" ht="39.6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19" t="s">
        <v>13</v>
      </c>
      <c r="I3" s="18" t="s">
        <v>6</v>
      </c>
      <c r="J3" s="19" t="s">
        <v>7</v>
      </c>
      <c r="K3" s="19" t="s">
        <v>8</v>
      </c>
      <c r="L3" s="19" t="s">
        <v>9</v>
      </c>
      <c r="M3" s="4" t="s">
        <v>10</v>
      </c>
    </row>
    <row r="4" spans="1:14">
      <c r="A4" s="9">
        <v>1</v>
      </c>
      <c r="B4" s="49" t="s">
        <v>158</v>
      </c>
      <c r="C4" s="50" t="s">
        <v>150</v>
      </c>
      <c r="D4" s="50" t="s">
        <v>151</v>
      </c>
      <c r="E4" s="24" t="s">
        <v>163</v>
      </c>
      <c r="F4" s="51">
        <v>9781406389012</v>
      </c>
      <c r="G4" s="50">
        <v>4</v>
      </c>
      <c r="H4" s="50">
        <v>439</v>
      </c>
      <c r="I4" s="26">
        <f t="shared" ref="I4:I16" si="0">G4*H4</f>
        <v>1756</v>
      </c>
      <c r="J4" s="39" t="s">
        <v>162</v>
      </c>
      <c r="K4" s="39" t="s">
        <v>152</v>
      </c>
      <c r="L4" s="39" t="s">
        <v>152</v>
      </c>
      <c r="M4" s="38" t="s">
        <v>184</v>
      </c>
    </row>
    <row r="5" spans="1:14" ht="25.2">
      <c r="A5" s="9">
        <v>2</v>
      </c>
      <c r="B5" s="46" t="s">
        <v>153</v>
      </c>
      <c r="C5" s="47" t="s">
        <v>154</v>
      </c>
      <c r="D5" s="47" t="s">
        <v>155</v>
      </c>
      <c r="E5" s="24" t="s">
        <v>163</v>
      </c>
      <c r="F5" s="48">
        <v>9781596431959</v>
      </c>
      <c r="G5" s="47">
        <v>5</v>
      </c>
      <c r="H5" s="47">
        <v>350</v>
      </c>
      <c r="I5" s="26">
        <f t="shared" si="0"/>
        <v>1750</v>
      </c>
      <c r="J5" s="38" t="s">
        <v>152</v>
      </c>
      <c r="K5" s="38" t="s">
        <v>152</v>
      </c>
      <c r="L5" s="38" t="s">
        <v>152</v>
      </c>
      <c r="M5" s="38" t="s">
        <v>184</v>
      </c>
    </row>
    <row r="6" spans="1:14" ht="25.2">
      <c r="A6" s="9">
        <v>3</v>
      </c>
      <c r="B6" s="46" t="s">
        <v>159</v>
      </c>
      <c r="C6" s="47" t="s">
        <v>156</v>
      </c>
      <c r="D6" s="47" t="s">
        <v>157</v>
      </c>
      <c r="E6" s="24" t="s">
        <v>164</v>
      </c>
      <c r="F6" s="48">
        <v>9780439321716</v>
      </c>
      <c r="G6" s="47">
        <v>4</v>
      </c>
      <c r="H6" s="47">
        <v>210</v>
      </c>
      <c r="I6" s="26">
        <f t="shared" si="0"/>
        <v>840</v>
      </c>
      <c r="J6" s="38" t="s">
        <v>152</v>
      </c>
      <c r="K6" s="38" t="s">
        <v>152</v>
      </c>
      <c r="L6" s="38" t="s">
        <v>152</v>
      </c>
      <c r="M6" s="38" t="s">
        <v>184</v>
      </c>
    </row>
    <row r="7" spans="1:14" ht="25.2">
      <c r="A7" s="9">
        <v>4</v>
      </c>
      <c r="B7" s="46" t="s">
        <v>160</v>
      </c>
      <c r="C7" s="47" t="s">
        <v>188</v>
      </c>
      <c r="D7" s="47" t="s">
        <v>161</v>
      </c>
      <c r="E7" s="24" t="s">
        <v>164</v>
      </c>
      <c r="F7" s="48">
        <v>9781406314687</v>
      </c>
      <c r="G7" s="47">
        <v>4</v>
      </c>
      <c r="H7" s="47">
        <v>350</v>
      </c>
      <c r="I7" s="26">
        <f t="shared" si="0"/>
        <v>1400</v>
      </c>
      <c r="J7" s="38" t="s">
        <v>152</v>
      </c>
      <c r="K7" s="38" t="s">
        <v>152</v>
      </c>
      <c r="L7" s="38" t="s">
        <v>152</v>
      </c>
      <c r="M7" s="38" t="s">
        <v>184</v>
      </c>
    </row>
    <row r="8" spans="1:14" ht="25.2">
      <c r="A8" s="9">
        <v>5</v>
      </c>
      <c r="B8" s="52" t="s">
        <v>165</v>
      </c>
      <c r="C8" s="55" t="s">
        <v>166</v>
      </c>
      <c r="D8" s="45" t="s">
        <v>167</v>
      </c>
      <c r="E8" s="24" t="s">
        <v>164</v>
      </c>
      <c r="F8" s="41">
        <v>9781423119913</v>
      </c>
      <c r="G8" s="47">
        <v>4</v>
      </c>
      <c r="H8" s="47">
        <v>350</v>
      </c>
      <c r="I8" s="26">
        <f t="shared" si="0"/>
        <v>1400</v>
      </c>
      <c r="J8" s="38" t="s">
        <v>152</v>
      </c>
      <c r="K8" s="38" t="s">
        <v>152</v>
      </c>
      <c r="L8" s="38" t="s">
        <v>152</v>
      </c>
      <c r="M8" s="38" t="s">
        <v>184</v>
      </c>
    </row>
    <row r="9" spans="1:14" ht="25.2">
      <c r="A9" s="9">
        <v>6</v>
      </c>
      <c r="B9" s="52" t="s">
        <v>168</v>
      </c>
      <c r="C9" s="55" t="s">
        <v>166</v>
      </c>
      <c r="D9" s="45" t="s">
        <v>167</v>
      </c>
      <c r="E9" s="24" t="s">
        <v>164</v>
      </c>
      <c r="F9" s="41">
        <v>9781423174912</v>
      </c>
      <c r="G9" s="47">
        <v>4</v>
      </c>
      <c r="H9" s="47">
        <v>350</v>
      </c>
      <c r="I9" s="26">
        <f t="shared" si="0"/>
        <v>1400</v>
      </c>
      <c r="J9" s="38" t="s">
        <v>152</v>
      </c>
      <c r="K9" s="38" t="s">
        <v>152</v>
      </c>
      <c r="L9" s="38" t="s">
        <v>152</v>
      </c>
      <c r="M9" s="38" t="s">
        <v>184</v>
      </c>
    </row>
    <row r="10" spans="1:14" ht="25.2">
      <c r="A10" s="9">
        <v>7</v>
      </c>
      <c r="B10" s="52" t="s">
        <v>169</v>
      </c>
      <c r="C10" s="55" t="s">
        <v>166</v>
      </c>
      <c r="D10" s="45" t="s">
        <v>167</v>
      </c>
      <c r="E10" s="24" t="s">
        <v>164</v>
      </c>
      <c r="F10" s="41">
        <v>9781423143437</v>
      </c>
      <c r="G10" s="47">
        <v>4</v>
      </c>
      <c r="H10" s="47">
        <v>350</v>
      </c>
      <c r="I10" s="26">
        <f t="shared" si="0"/>
        <v>1400</v>
      </c>
      <c r="J10" s="38" t="s">
        <v>152</v>
      </c>
      <c r="K10" s="38" t="s">
        <v>152</v>
      </c>
      <c r="L10" s="38" t="s">
        <v>152</v>
      </c>
      <c r="M10" s="38" t="s">
        <v>184</v>
      </c>
    </row>
    <row r="11" spans="1:14" ht="25.2">
      <c r="A11" s="9">
        <v>8</v>
      </c>
      <c r="B11" s="52" t="s">
        <v>170</v>
      </c>
      <c r="C11" s="55" t="s">
        <v>166</v>
      </c>
      <c r="D11" s="45" t="s">
        <v>167</v>
      </c>
      <c r="E11" s="24" t="s">
        <v>164</v>
      </c>
      <c r="F11" s="41">
        <v>9781423133094</v>
      </c>
      <c r="G11" s="47">
        <v>4</v>
      </c>
      <c r="H11" s="47">
        <v>350</v>
      </c>
      <c r="I11" s="26">
        <f t="shared" si="0"/>
        <v>1400</v>
      </c>
      <c r="J11" s="38" t="s">
        <v>152</v>
      </c>
      <c r="K11" s="38" t="s">
        <v>152</v>
      </c>
      <c r="L11" s="38" t="s">
        <v>152</v>
      </c>
      <c r="M11" s="38" t="s">
        <v>184</v>
      </c>
    </row>
    <row r="12" spans="1:14" ht="25.2">
      <c r="A12" s="9">
        <v>9</v>
      </c>
      <c r="B12" s="52" t="s">
        <v>168</v>
      </c>
      <c r="C12" s="55" t="s">
        <v>166</v>
      </c>
      <c r="D12" s="45" t="s">
        <v>167</v>
      </c>
      <c r="E12" s="24" t="s">
        <v>164</v>
      </c>
      <c r="F12" s="41">
        <v>9781423174912</v>
      </c>
      <c r="G12" s="47">
        <v>4</v>
      </c>
      <c r="H12" s="47">
        <v>350</v>
      </c>
      <c r="I12" s="26">
        <f t="shared" si="0"/>
        <v>1400</v>
      </c>
      <c r="J12" s="38" t="s">
        <v>152</v>
      </c>
      <c r="K12" s="38" t="s">
        <v>152</v>
      </c>
      <c r="L12" s="38" t="s">
        <v>152</v>
      </c>
      <c r="M12" s="38" t="s">
        <v>184</v>
      </c>
    </row>
    <row r="13" spans="1:14">
      <c r="A13" s="9">
        <v>10</v>
      </c>
      <c r="B13" s="52" t="s">
        <v>171</v>
      </c>
      <c r="C13" s="55" t="s">
        <v>172</v>
      </c>
      <c r="D13" s="40" t="s">
        <v>173</v>
      </c>
      <c r="E13" s="24" t="s">
        <v>164</v>
      </c>
      <c r="F13" s="41">
        <v>9780823443451</v>
      </c>
      <c r="G13" s="47">
        <v>1</v>
      </c>
      <c r="H13" s="47">
        <v>665</v>
      </c>
      <c r="I13" s="26">
        <f t="shared" si="0"/>
        <v>665</v>
      </c>
      <c r="J13" s="38" t="s">
        <v>152</v>
      </c>
      <c r="K13" s="38" t="s">
        <v>152</v>
      </c>
      <c r="L13" s="38" t="s">
        <v>152</v>
      </c>
      <c r="M13" s="38" t="s">
        <v>184</v>
      </c>
      <c r="N13" s="54"/>
    </row>
    <row r="14" spans="1:14" ht="37.799999999999997">
      <c r="A14" s="9">
        <v>11</v>
      </c>
      <c r="B14" s="46" t="s">
        <v>146</v>
      </c>
      <c r="C14" s="47" t="s">
        <v>185</v>
      </c>
      <c r="D14" s="47" t="s">
        <v>147</v>
      </c>
      <c r="E14" s="24" t="s">
        <v>14</v>
      </c>
      <c r="F14" s="48">
        <v>4711228587070</v>
      </c>
      <c r="G14" s="47">
        <v>1</v>
      </c>
      <c r="H14" s="47">
        <v>1794</v>
      </c>
      <c r="I14" s="26">
        <f>G14*H14</f>
        <v>1794</v>
      </c>
      <c r="J14" s="38" t="s">
        <v>148</v>
      </c>
      <c r="K14" s="38" t="s">
        <v>149</v>
      </c>
      <c r="L14" s="38" t="s">
        <v>149</v>
      </c>
      <c r="M14" s="38"/>
      <c r="N14" s="54"/>
    </row>
    <row r="15" spans="1:14" ht="25.2">
      <c r="A15" s="9">
        <v>12</v>
      </c>
      <c r="B15" s="52" t="s">
        <v>186</v>
      </c>
      <c r="C15" s="56" t="s">
        <v>174</v>
      </c>
      <c r="D15" s="40" t="s">
        <v>175</v>
      </c>
      <c r="E15" s="24" t="s">
        <v>163</v>
      </c>
      <c r="F15" s="41">
        <v>9781408370100</v>
      </c>
      <c r="G15" s="42">
        <v>1</v>
      </c>
      <c r="H15" s="26">
        <v>1922</v>
      </c>
      <c r="I15" s="26">
        <f t="shared" si="0"/>
        <v>1922</v>
      </c>
      <c r="J15" s="60" t="s">
        <v>176</v>
      </c>
      <c r="K15" s="61" t="s">
        <v>152</v>
      </c>
      <c r="L15" s="38" t="s">
        <v>152</v>
      </c>
      <c r="M15" s="38"/>
      <c r="N15" s="54"/>
    </row>
    <row r="16" spans="1:14">
      <c r="A16" s="9">
        <v>13</v>
      </c>
      <c r="B16" s="53" t="s">
        <v>178</v>
      </c>
      <c r="C16" s="57" t="s">
        <v>179</v>
      </c>
      <c r="D16" s="40" t="s">
        <v>180</v>
      </c>
      <c r="E16" s="24" t="s">
        <v>181</v>
      </c>
      <c r="F16" s="43">
        <v>9786263078055</v>
      </c>
      <c r="G16" s="42">
        <v>1</v>
      </c>
      <c r="H16" s="26">
        <v>350</v>
      </c>
      <c r="I16" s="26">
        <f t="shared" si="0"/>
        <v>350</v>
      </c>
      <c r="J16" s="60" t="s">
        <v>182</v>
      </c>
      <c r="K16" s="63" t="s">
        <v>182</v>
      </c>
      <c r="L16" s="63" t="s">
        <v>183</v>
      </c>
      <c r="M16" s="20"/>
    </row>
    <row r="17" spans="1:13" ht="22.8">
      <c r="A17" s="9">
        <v>14</v>
      </c>
      <c r="B17" s="10" t="s">
        <v>94</v>
      </c>
      <c r="C17" s="18" t="s">
        <v>95</v>
      </c>
      <c r="D17" s="18" t="s">
        <v>96</v>
      </c>
      <c r="E17" s="24" t="s">
        <v>14</v>
      </c>
      <c r="F17" s="25">
        <v>9786267050576</v>
      </c>
      <c r="G17" s="22">
        <v>1</v>
      </c>
      <c r="H17" s="22">
        <v>450</v>
      </c>
      <c r="I17" s="22">
        <v>450</v>
      </c>
      <c r="J17" s="62" t="s">
        <v>15</v>
      </c>
      <c r="K17" s="62" t="s">
        <v>22</v>
      </c>
      <c r="L17" s="21" t="s">
        <v>23</v>
      </c>
      <c r="M17" s="21"/>
    </row>
    <row r="18" spans="1:13" ht="22.8">
      <c r="A18" s="9">
        <v>15</v>
      </c>
      <c r="B18" s="10" t="s">
        <v>112</v>
      </c>
      <c r="C18" s="18" t="s">
        <v>116</v>
      </c>
      <c r="D18" s="18" t="s">
        <v>115</v>
      </c>
      <c r="E18" s="24" t="s">
        <v>14</v>
      </c>
      <c r="F18" s="25">
        <v>9786263386334</v>
      </c>
      <c r="G18" s="22">
        <v>1</v>
      </c>
      <c r="H18" s="22">
        <v>320</v>
      </c>
      <c r="I18" s="22">
        <v>320</v>
      </c>
      <c r="J18" s="62" t="s">
        <v>15</v>
      </c>
      <c r="K18" s="62" t="s">
        <v>15</v>
      </c>
      <c r="L18" s="21" t="s">
        <v>15</v>
      </c>
      <c r="M18" s="21"/>
    </row>
    <row r="19" spans="1:13" ht="22.8">
      <c r="A19" s="9">
        <v>16</v>
      </c>
      <c r="B19" s="10" t="s">
        <v>113</v>
      </c>
      <c r="C19" s="18" t="s">
        <v>114</v>
      </c>
      <c r="D19" s="18" t="s">
        <v>115</v>
      </c>
      <c r="E19" s="24" t="s">
        <v>14</v>
      </c>
      <c r="F19" s="25">
        <v>9786263386341</v>
      </c>
      <c r="G19" s="22">
        <v>1</v>
      </c>
      <c r="H19" s="22">
        <v>399</v>
      </c>
      <c r="I19" s="22">
        <v>399</v>
      </c>
      <c r="J19" s="62" t="s">
        <v>15</v>
      </c>
      <c r="K19" s="62" t="s">
        <v>15</v>
      </c>
      <c r="L19" s="21" t="s">
        <v>15</v>
      </c>
      <c r="M19" s="21"/>
    </row>
    <row r="20" spans="1:13" ht="25.2">
      <c r="A20" s="9">
        <v>17</v>
      </c>
      <c r="B20" s="10" t="s">
        <v>117</v>
      </c>
      <c r="C20" s="19" t="s">
        <v>118</v>
      </c>
      <c r="D20" s="18" t="s">
        <v>115</v>
      </c>
      <c r="E20" s="24" t="s">
        <v>14</v>
      </c>
      <c r="F20" s="25">
        <v>9786263085367</v>
      </c>
      <c r="G20" s="22">
        <v>1</v>
      </c>
      <c r="H20" s="22">
        <v>320</v>
      </c>
      <c r="I20" s="22">
        <v>320</v>
      </c>
      <c r="J20" s="21" t="s">
        <v>15</v>
      </c>
      <c r="K20" s="21" t="s">
        <v>15</v>
      </c>
      <c r="L20" s="21" t="s">
        <v>15</v>
      </c>
      <c r="M20" s="21"/>
    </row>
    <row r="21" spans="1:13" ht="22.8">
      <c r="A21" s="9">
        <v>18</v>
      </c>
      <c r="B21" s="10" t="s">
        <v>109</v>
      </c>
      <c r="C21" s="18" t="s">
        <v>110</v>
      </c>
      <c r="D21" s="18" t="s">
        <v>111</v>
      </c>
      <c r="E21" s="24" t="s">
        <v>14</v>
      </c>
      <c r="F21" s="25">
        <v>9786263386327</v>
      </c>
      <c r="G21" s="22">
        <v>1</v>
      </c>
      <c r="H21" s="22">
        <v>280</v>
      </c>
      <c r="I21" s="22">
        <f>G21*H21</f>
        <v>280</v>
      </c>
      <c r="J21" s="21" t="s">
        <v>15</v>
      </c>
      <c r="K21" s="21" t="s">
        <v>15</v>
      </c>
      <c r="L21" s="21" t="s">
        <v>15</v>
      </c>
      <c r="M21" s="20"/>
    </row>
    <row r="22" spans="1:13" ht="22.8">
      <c r="A22" s="9">
        <v>19</v>
      </c>
      <c r="B22" s="10" t="s">
        <v>25</v>
      </c>
      <c r="C22" s="18" t="s">
        <v>19</v>
      </c>
      <c r="D22" s="18" t="s">
        <v>20</v>
      </c>
      <c r="E22" s="24" t="s">
        <v>30</v>
      </c>
      <c r="F22" s="25">
        <v>9789571376325</v>
      </c>
      <c r="G22" s="22">
        <v>1</v>
      </c>
      <c r="H22" s="22">
        <v>1530</v>
      </c>
      <c r="I22" s="26">
        <v>1530</v>
      </c>
      <c r="J22" s="21" t="s">
        <v>24</v>
      </c>
      <c r="K22" s="21" t="s">
        <v>15</v>
      </c>
      <c r="L22" s="21" t="s">
        <v>15</v>
      </c>
      <c r="M22" s="20"/>
    </row>
    <row r="23" spans="1:13">
      <c r="A23" s="9">
        <v>20</v>
      </c>
      <c r="B23" s="11" t="s">
        <v>29</v>
      </c>
      <c r="C23" s="18" t="s">
        <v>26</v>
      </c>
      <c r="D23" s="18" t="s">
        <v>27</v>
      </c>
      <c r="E23" s="24" t="s">
        <v>28</v>
      </c>
      <c r="F23" s="25">
        <v>9789863842729</v>
      </c>
      <c r="G23" s="22">
        <v>1</v>
      </c>
      <c r="H23" s="22">
        <v>4060</v>
      </c>
      <c r="I23" s="26">
        <v>4060</v>
      </c>
      <c r="J23" s="21" t="s">
        <v>24</v>
      </c>
      <c r="K23" s="21" t="s">
        <v>15</v>
      </c>
      <c r="L23" s="21" t="s">
        <v>15</v>
      </c>
      <c r="M23" s="20"/>
    </row>
    <row r="24" spans="1:13">
      <c r="A24" s="9">
        <v>21</v>
      </c>
      <c r="B24" s="11" t="s">
        <v>82</v>
      </c>
      <c r="C24" s="18" t="s">
        <v>26</v>
      </c>
      <c r="D24" s="18" t="s">
        <v>27</v>
      </c>
      <c r="E24" s="24" t="s">
        <v>28</v>
      </c>
      <c r="F24" s="25">
        <v>9789863842729</v>
      </c>
      <c r="G24" s="22">
        <v>1</v>
      </c>
      <c r="H24" s="22">
        <v>470</v>
      </c>
      <c r="I24" s="26">
        <v>470</v>
      </c>
      <c r="J24" s="21" t="s">
        <v>15</v>
      </c>
      <c r="K24" s="21" t="s">
        <v>15</v>
      </c>
      <c r="L24" s="21" t="s">
        <v>15</v>
      </c>
      <c r="M24" s="20"/>
    </row>
    <row r="25" spans="1:13">
      <c r="A25" s="9">
        <v>22</v>
      </c>
      <c r="B25" s="11" t="s">
        <v>16</v>
      </c>
      <c r="C25" s="18" t="s">
        <v>17</v>
      </c>
      <c r="D25" s="18" t="s">
        <v>18</v>
      </c>
      <c r="E25" s="24" t="s">
        <v>14</v>
      </c>
      <c r="F25" s="25">
        <v>9789573285762</v>
      </c>
      <c r="G25" s="22">
        <v>1</v>
      </c>
      <c r="H25" s="22">
        <v>1700</v>
      </c>
      <c r="I25" s="22">
        <f>G25*H25</f>
        <v>1700</v>
      </c>
      <c r="J25" s="21" t="s">
        <v>24</v>
      </c>
      <c r="K25" s="21" t="s">
        <v>22</v>
      </c>
      <c r="L25" s="21" t="s">
        <v>23</v>
      </c>
      <c r="M25" s="21"/>
    </row>
    <row r="26" spans="1:13" ht="34.200000000000003">
      <c r="A26" s="9">
        <v>23</v>
      </c>
      <c r="B26" s="10" t="s">
        <v>21</v>
      </c>
      <c r="C26" s="18" t="s">
        <v>31</v>
      </c>
      <c r="D26" s="18" t="s">
        <v>32</v>
      </c>
      <c r="E26" s="24" t="s">
        <v>30</v>
      </c>
      <c r="F26" s="25">
        <v>9789575039639</v>
      </c>
      <c r="G26" s="22">
        <v>1</v>
      </c>
      <c r="H26" s="22">
        <v>1140</v>
      </c>
      <c r="I26" s="22">
        <v>1140</v>
      </c>
      <c r="J26" s="21" t="s">
        <v>24</v>
      </c>
      <c r="K26" s="21" t="s">
        <v>15</v>
      </c>
      <c r="L26" s="21" t="s">
        <v>15</v>
      </c>
      <c r="M26" s="21"/>
    </row>
    <row r="27" spans="1:13">
      <c r="A27" s="9">
        <v>24</v>
      </c>
      <c r="B27" s="11" t="s">
        <v>35</v>
      </c>
      <c r="C27" s="18" t="s">
        <v>33</v>
      </c>
      <c r="D27" s="18" t="s">
        <v>34</v>
      </c>
      <c r="E27" s="24" t="s">
        <v>30</v>
      </c>
      <c r="F27" s="27">
        <v>9789863713753</v>
      </c>
      <c r="G27" s="22">
        <v>1</v>
      </c>
      <c r="H27" s="22">
        <v>350</v>
      </c>
      <c r="I27" s="22">
        <v>350</v>
      </c>
      <c r="J27" s="21" t="s">
        <v>15</v>
      </c>
      <c r="K27" s="21" t="s">
        <v>15</v>
      </c>
      <c r="L27" s="21" t="s">
        <v>15</v>
      </c>
      <c r="M27" s="21"/>
    </row>
    <row r="28" spans="1:13">
      <c r="A28" s="9">
        <v>25</v>
      </c>
      <c r="B28" s="11" t="s">
        <v>36</v>
      </c>
      <c r="C28" s="18" t="s">
        <v>33</v>
      </c>
      <c r="D28" s="18" t="s">
        <v>34</v>
      </c>
      <c r="E28" s="24" t="s">
        <v>30</v>
      </c>
      <c r="F28" s="27">
        <v>9789863713586</v>
      </c>
      <c r="G28" s="22">
        <v>1</v>
      </c>
      <c r="H28" s="22">
        <v>350</v>
      </c>
      <c r="I28" s="22">
        <v>350</v>
      </c>
      <c r="J28" s="21" t="s">
        <v>15</v>
      </c>
      <c r="K28" s="21" t="s">
        <v>15</v>
      </c>
      <c r="L28" s="21" t="s">
        <v>15</v>
      </c>
      <c r="M28" s="21"/>
    </row>
    <row r="29" spans="1:13">
      <c r="A29" s="9">
        <v>26</v>
      </c>
      <c r="B29" s="11" t="s">
        <v>37</v>
      </c>
      <c r="C29" s="18" t="s">
        <v>33</v>
      </c>
      <c r="D29" s="18" t="s">
        <v>34</v>
      </c>
      <c r="E29" s="24" t="s">
        <v>30</v>
      </c>
      <c r="F29" s="27">
        <v>9789863713494</v>
      </c>
      <c r="G29" s="22">
        <v>1</v>
      </c>
      <c r="H29" s="22">
        <v>350</v>
      </c>
      <c r="I29" s="22">
        <v>350</v>
      </c>
      <c r="J29" s="21" t="s">
        <v>15</v>
      </c>
      <c r="K29" s="21" t="s">
        <v>15</v>
      </c>
      <c r="L29" s="21" t="s">
        <v>15</v>
      </c>
      <c r="M29" s="21"/>
    </row>
    <row r="30" spans="1:13">
      <c r="A30" s="9">
        <v>27</v>
      </c>
      <c r="B30" s="11" t="s">
        <v>38</v>
      </c>
      <c r="C30" s="18" t="s">
        <v>33</v>
      </c>
      <c r="D30" s="18" t="s">
        <v>34</v>
      </c>
      <c r="E30" s="24" t="s">
        <v>30</v>
      </c>
      <c r="F30" s="27">
        <v>9789863713319</v>
      </c>
      <c r="G30" s="22">
        <v>1</v>
      </c>
      <c r="H30" s="22">
        <v>350</v>
      </c>
      <c r="I30" s="22">
        <v>350</v>
      </c>
      <c r="J30" s="21" t="s">
        <v>15</v>
      </c>
      <c r="K30" s="21" t="s">
        <v>15</v>
      </c>
      <c r="L30" s="21" t="s">
        <v>15</v>
      </c>
      <c r="M30" s="21"/>
    </row>
    <row r="31" spans="1:13">
      <c r="A31" s="9">
        <v>28</v>
      </c>
      <c r="B31" s="12" t="s">
        <v>39</v>
      </c>
      <c r="C31" s="18" t="s">
        <v>33</v>
      </c>
      <c r="D31" s="18" t="s">
        <v>34</v>
      </c>
      <c r="E31" s="24" t="s">
        <v>30</v>
      </c>
      <c r="F31" s="27">
        <v>9789863713227</v>
      </c>
      <c r="G31" s="22">
        <v>1</v>
      </c>
      <c r="H31" s="22">
        <v>350</v>
      </c>
      <c r="I31" s="22">
        <v>350</v>
      </c>
      <c r="J31" s="21" t="s">
        <v>15</v>
      </c>
      <c r="K31" s="21" t="s">
        <v>15</v>
      </c>
      <c r="L31" s="21" t="s">
        <v>15</v>
      </c>
      <c r="M31" s="21"/>
    </row>
    <row r="32" spans="1:13">
      <c r="A32" s="9">
        <v>29</v>
      </c>
      <c r="B32" s="11" t="s">
        <v>40</v>
      </c>
      <c r="C32" s="18" t="s">
        <v>33</v>
      </c>
      <c r="D32" s="18" t="s">
        <v>34</v>
      </c>
      <c r="E32" s="24" t="s">
        <v>30</v>
      </c>
      <c r="F32" s="27">
        <v>9789863713180</v>
      </c>
      <c r="G32" s="22">
        <v>1</v>
      </c>
      <c r="H32" s="22">
        <v>350</v>
      </c>
      <c r="I32" s="22">
        <v>350</v>
      </c>
      <c r="J32" s="21" t="s">
        <v>15</v>
      </c>
      <c r="K32" s="21" t="s">
        <v>15</v>
      </c>
      <c r="L32" s="21" t="s">
        <v>15</v>
      </c>
      <c r="M32" s="21"/>
    </row>
    <row r="33" spans="1:13" ht="22.8">
      <c r="A33" s="9">
        <v>30</v>
      </c>
      <c r="B33" s="10" t="s">
        <v>41</v>
      </c>
      <c r="C33" s="18" t="s">
        <v>42</v>
      </c>
      <c r="D33" s="18" t="s">
        <v>43</v>
      </c>
      <c r="E33" s="24" t="s">
        <v>30</v>
      </c>
      <c r="F33" s="28">
        <v>9786263053595</v>
      </c>
      <c r="G33" s="22">
        <v>1</v>
      </c>
      <c r="H33" s="22">
        <v>340</v>
      </c>
      <c r="I33" s="22">
        <v>350</v>
      </c>
      <c r="J33" s="21" t="s">
        <v>15</v>
      </c>
      <c r="K33" s="21" t="s">
        <v>15</v>
      </c>
      <c r="L33" s="21" t="s">
        <v>15</v>
      </c>
      <c r="M33" s="21"/>
    </row>
    <row r="34" spans="1:13" ht="22.8">
      <c r="A34" s="9">
        <v>31</v>
      </c>
      <c r="B34" s="10" t="s">
        <v>44</v>
      </c>
      <c r="C34" s="18" t="s">
        <v>42</v>
      </c>
      <c r="D34" s="18" t="s">
        <v>43</v>
      </c>
      <c r="E34" s="24" t="s">
        <v>30</v>
      </c>
      <c r="F34" s="59" t="s">
        <v>45</v>
      </c>
      <c r="G34" s="22">
        <v>1</v>
      </c>
      <c r="H34" s="22">
        <v>340</v>
      </c>
      <c r="I34" s="22">
        <v>350</v>
      </c>
      <c r="J34" s="21" t="s">
        <v>15</v>
      </c>
      <c r="K34" s="21" t="s">
        <v>15</v>
      </c>
      <c r="L34" s="21" t="s">
        <v>15</v>
      </c>
      <c r="M34" s="21"/>
    </row>
    <row r="35" spans="1:13" ht="22.8">
      <c r="A35" s="9">
        <v>32</v>
      </c>
      <c r="B35" s="58" t="s">
        <v>191</v>
      </c>
      <c r="C35" s="18" t="s">
        <v>42</v>
      </c>
      <c r="D35" s="18" t="s">
        <v>32</v>
      </c>
      <c r="E35" s="24" t="s">
        <v>30</v>
      </c>
      <c r="F35" s="27">
        <v>9786263050488</v>
      </c>
      <c r="G35" s="22">
        <v>1</v>
      </c>
      <c r="H35" s="22">
        <v>340</v>
      </c>
      <c r="I35" s="22">
        <v>350</v>
      </c>
      <c r="J35" s="21" t="s">
        <v>15</v>
      </c>
      <c r="K35" s="21" t="s">
        <v>15</v>
      </c>
      <c r="L35" s="21" t="s">
        <v>15</v>
      </c>
      <c r="M35" s="21"/>
    </row>
    <row r="36" spans="1:13" ht="24.6" customHeight="1">
      <c r="A36" s="9">
        <v>33</v>
      </c>
      <c r="B36" s="11" t="s">
        <v>46</v>
      </c>
      <c r="C36" s="29" t="s">
        <v>47</v>
      </c>
      <c r="D36" s="18" t="s">
        <v>48</v>
      </c>
      <c r="E36" s="24" t="s">
        <v>30</v>
      </c>
      <c r="F36" s="27">
        <v>9789864799343</v>
      </c>
      <c r="G36" s="22">
        <v>1</v>
      </c>
      <c r="H36" s="22">
        <v>599</v>
      </c>
      <c r="I36" s="22">
        <v>599</v>
      </c>
      <c r="J36" s="21" t="s">
        <v>15</v>
      </c>
      <c r="K36" s="21" t="s">
        <v>15</v>
      </c>
      <c r="L36" s="21" t="s">
        <v>15</v>
      </c>
      <c r="M36" s="21"/>
    </row>
    <row r="37" spans="1:13" ht="25.2">
      <c r="A37" s="9">
        <v>34</v>
      </c>
      <c r="B37" s="10" t="s">
        <v>49</v>
      </c>
      <c r="C37" s="19" t="s">
        <v>50</v>
      </c>
      <c r="D37" s="18" t="s">
        <v>48</v>
      </c>
      <c r="E37" s="24" t="s">
        <v>30</v>
      </c>
      <c r="F37" s="27">
        <v>9789864799367</v>
      </c>
      <c r="G37" s="22">
        <v>1</v>
      </c>
      <c r="H37" s="22">
        <v>599</v>
      </c>
      <c r="I37" s="22">
        <v>599</v>
      </c>
      <c r="J37" s="21" t="s">
        <v>15</v>
      </c>
      <c r="K37" s="21" t="s">
        <v>15</v>
      </c>
      <c r="L37" s="21" t="s">
        <v>15</v>
      </c>
      <c r="M37" s="21"/>
    </row>
    <row r="38" spans="1:13" ht="37.799999999999997">
      <c r="A38" s="9">
        <v>35</v>
      </c>
      <c r="B38" s="11" t="s">
        <v>51</v>
      </c>
      <c r="C38" s="19" t="s">
        <v>52</v>
      </c>
      <c r="D38" s="18" t="s">
        <v>48</v>
      </c>
      <c r="E38" s="24" t="s">
        <v>30</v>
      </c>
      <c r="F38" s="27">
        <v>9789864799350</v>
      </c>
      <c r="G38" s="22">
        <v>1</v>
      </c>
      <c r="H38" s="22">
        <v>599</v>
      </c>
      <c r="I38" s="22">
        <v>599</v>
      </c>
      <c r="J38" s="21" t="s">
        <v>15</v>
      </c>
      <c r="K38" s="21" t="s">
        <v>15</v>
      </c>
      <c r="L38" s="21" t="s">
        <v>15</v>
      </c>
      <c r="M38" s="21"/>
    </row>
    <row r="39" spans="1:13" ht="25.2">
      <c r="A39" s="9">
        <v>36</v>
      </c>
      <c r="B39" s="13" t="s">
        <v>53</v>
      </c>
      <c r="C39" s="30" t="s">
        <v>54</v>
      </c>
      <c r="D39" s="18" t="s">
        <v>48</v>
      </c>
      <c r="E39" s="24" t="s">
        <v>30</v>
      </c>
      <c r="F39" s="31">
        <v>9789864799336</v>
      </c>
      <c r="G39" s="33">
        <v>1</v>
      </c>
      <c r="H39" s="33">
        <v>599</v>
      </c>
      <c r="I39" s="33">
        <v>599</v>
      </c>
      <c r="J39" s="21" t="s">
        <v>15</v>
      </c>
      <c r="K39" s="21" t="s">
        <v>15</v>
      </c>
      <c r="L39" s="21" t="s">
        <v>15</v>
      </c>
      <c r="M39" s="21"/>
    </row>
    <row r="40" spans="1:13">
      <c r="A40" s="9">
        <v>37</v>
      </c>
      <c r="B40" s="13" t="s">
        <v>55</v>
      </c>
      <c r="C40" s="32" t="s">
        <v>56</v>
      </c>
      <c r="D40" s="32" t="s">
        <v>57</v>
      </c>
      <c r="E40" s="24" t="s">
        <v>30</v>
      </c>
      <c r="F40" s="31">
        <v>9789863848073</v>
      </c>
      <c r="G40" s="33">
        <v>1</v>
      </c>
      <c r="H40" s="33">
        <v>750</v>
      </c>
      <c r="I40" s="33">
        <v>750</v>
      </c>
      <c r="J40" s="21" t="s">
        <v>15</v>
      </c>
      <c r="K40" s="21" t="s">
        <v>15</v>
      </c>
      <c r="L40" s="21" t="s">
        <v>15</v>
      </c>
      <c r="M40" s="21"/>
    </row>
    <row r="41" spans="1:13" ht="25.2">
      <c r="A41" s="9">
        <v>38</v>
      </c>
      <c r="B41" s="13" t="s">
        <v>75</v>
      </c>
      <c r="C41" s="30" t="s">
        <v>58</v>
      </c>
      <c r="D41" s="32" t="s">
        <v>59</v>
      </c>
      <c r="E41" s="24" t="s">
        <v>30</v>
      </c>
      <c r="F41" s="31">
        <v>9786267051672</v>
      </c>
      <c r="G41" s="33">
        <v>1</v>
      </c>
      <c r="H41" s="33">
        <v>380</v>
      </c>
      <c r="I41" s="33">
        <v>380</v>
      </c>
      <c r="J41" s="21" t="s">
        <v>15</v>
      </c>
      <c r="K41" s="21" t="s">
        <v>15</v>
      </c>
      <c r="L41" s="21" t="s">
        <v>15</v>
      </c>
      <c r="M41" s="21"/>
    </row>
    <row r="42" spans="1:13">
      <c r="A42" s="9">
        <v>39</v>
      </c>
      <c r="B42" s="14" t="s">
        <v>74</v>
      </c>
      <c r="C42" s="32" t="s">
        <v>72</v>
      </c>
      <c r="D42" s="32" t="s">
        <v>73</v>
      </c>
      <c r="E42" s="24" t="s">
        <v>14</v>
      </c>
      <c r="F42" s="31">
        <v>9789863380368</v>
      </c>
      <c r="G42" s="33">
        <v>1</v>
      </c>
      <c r="H42" s="33">
        <v>280</v>
      </c>
      <c r="I42" s="33">
        <v>280</v>
      </c>
      <c r="J42" s="21" t="s">
        <v>15</v>
      </c>
      <c r="K42" s="21" t="s">
        <v>15</v>
      </c>
      <c r="L42" s="21" t="s">
        <v>15</v>
      </c>
      <c r="M42" s="21"/>
    </row>
    <row r="43" spans="1:13">
      <c r="A43" s="9">
        <v>40</v>
      </c>
      <c r="B43" s="11" t="s">
        <v>60</v>
      </c>
      <c r="C43" s="32" t="s">
        <v>72</v>
      </c>
      <c r="D43" s="32" t="s">
        <v>73</v>
      </c>
      <c r="E43" s="24" t="s">
        <v>14</v>
      </c>
      <c r="F43" s="27">
        <v>9789863380733</v>
      </c>
      <c r="G43" s="22">
        <v>1</v>
      </c>
      <c r="H43" s="22">
        <v>280</v>
      </c>
      <c r="I43" s="22">
        <v>280</v>
      </c>
      <c r="J43" s="21" t="s">
        <v>15</v>
      </c>
      <c r="K43" s="21" t="s">
        <v>15</v>
      </c>
      <c r="L43" s="21" t="s">
        <v>15</v>
      </c>
      <c r="M43" s="21"/>
    </row>
    <row r="44" spans="1:13">
      <c r="A44" s="9">
        <v>41</v>
      </c>
      <c r="B44" s="11" t="s">
        <v>61</v>
      </c>
      <c r="C44" s="32" t="s">
        <v>72</v>
      </c>
      <c r="D44" s="32" t="s">
        <v>73</v>
      </c>
      <c r="E44" s="24" t="s">
        <v>14</v>
      </c>
      <c r="F44" s="27">
        <v>9789863381228</v>
      </c>
      <c r="G44" s="22">
        <v>1</v>
      </c>
      <c r="H44" s="22">
        <v>280</v>
      </c>
      <c r="I44" s="22">
        <v>280</v>
      </c>
      <c r="J44" s="21" t="s">
        <v>15</v>
      </c>
      <c r="K44" s="21" t="s">
        <v>15</v>
      </c>
      <c r="L44" s="21" t="s">
        <v>15</v>
      </c>
      <c r="M44" s="21"/>
    </row>
    <row r="45" spans="1:13">
      <c r="A45" s="9">
        <v>42</v>
      </c>
      <c r="B45" s="11" t="s">
        <v>62</v>
      </c>
      <c r="C45" s="32" t="s">
        <v>72</v>
      </c>
      <c r="D45" s="32" t="s">
        <v>73</v>
      </c>
      <c r="E45" s="24" t="s">
        <v>14</v>
      </c>
      <c r="F45" s="25">
        <v>9789863384700</v>
      </c>
      <c r="G45" s="22">
        <v>1</v>
      </c>
      <c r="H45" s="22">
        <v>230</v>
      </c>
      <c r="I45" s="22">
        <v>230</v>
      </c>
      <c r="J45" s="21" t="s">
        <v>15</v>
      </c>
      <c r="K45" s="21" t="s">
        <v>15</v>
      </c>
      <c r="L45" s="21" t="s">
        <v>15</v>
      </c>
      <c r="M45" s="21"/>
    </row>
    <row r="46" spans="1:13">
      <c r="A46" s="9">
        <v>43</v>
      </c>
      <c r="B46" s="14" t="s">
        <v>63</v>
      </c>
      <c r="C46" s="32" t="s">
        <v>72</v>
      </c>
      <c r="D46" s="32" t="s">
        <v>73</v>
      </c>
      <c r="E46" s="24" t="s">
        <v>14</v>
      </c>
      <c r="F46" s="31">
        <v>9789863381600</v>
      </c>
      <c r="G46" s="33">
        <v>1</v>
      </c>
      <c r="H46" s="33">
        <v>280</v>
      </c>
      <c r="I46" s="33">
        <v>280</v>
      </c>
      <c r="J46" s="21" t="s">
        <v>15</v>
      </c>
      <c r="K46" s="21" t="s">
        <v>15</v>
      </c>
      <c r="L46" s="21" t="s">
        <v>15</v>
      </c>
      <c r="M46" s="21"/>
    </row>
    <row r="47" spans="1:13">
      <c r="A47" s="9">
        <v>44</v>
      </c>
      <c r="B47" s="11" t="s">
        <v>64</v>
      </c>
      <c r="C47" s="32" t="s">
        <v>72</v>
      </c>
      <c r="D47" s="32" t="s">
        <v>73</v>
      </c>
      <c r="E47" s="24" t="s">
        <v>14</v>
      </c>
      <c r="F47" s="25">
        <v>9789863382140</v>
      </c>
      <c r="G47" s="22">
        <v>1</v>
      </c>
      <c r="H47" s="22">
        <v>280</v>
      </c>
      <c r="I47" s="22">
        <v>280</v>
      </c>
      <c r="J47" s="21" t="s">
        <v>15</v>
      </c>
      <c r="K47" s="21" t="s">
        <v>15</v>
      </c>
      <c r="L47" s="21" t="s">
        <v>15</v>
      </c>
      <c r="M47" s="21"/>
    </row>
    <row r="48" spans="1:13">
      <c r="A48" s="9">
        <v>45</v>
      </c>
      <c r="B48" s="11" t="s">
        <v>65</v>
      </c>
      <c r="C48" s="32" t="s">
        <v>72</v>
      </c>
      <c r="D48" s="32" t="s">
        <v>73</v>
      </c>
      <c r="E48" s="24" t="s">
        <v>14</v>
      </c>
      <c r="F48" s="25">
        <v>9789863382652</v>
      </c>
      <c r="G48" s="22">
        <v>1</v>
      </c>
      <c r="H48" s="22">
        <v>280</v>
      </c>
      <c r="I48" s="22">
        <v>280</v>
      </c>
      <c r="J48" s="21" t="s">
        <v>15</v>
      </c>
      <c r="K48" s="21" t="s">
        <v>15</v>
      </c>
      <c r="L48" s="21" t="s">
        <v>15</v>
      </c>
      <c r="M48" s="21"/>
    </row>
    <row r="49" spans="1:13">
      <c r="A49" s="9">
        <v>46</v>
      </c>
      <c r="B49" s="10" t="s">
        <v>66</v>
      </c>
      <c r="C49" s="32" t="s">
        <v>72</v>
      </c>
      <c r="D49" s="32" t="s">
        <v>73</v>
      </c>
      <c r="E49" s="24" t="s">
        <v>14</v>
      </c>
      <c r="F49" s="25">
        <v>9789863383307</v>
      </c>
      <c r="G49" s="22">
        <v>1</v>
      </c>
      <c r="H49" s="22">
        <v>280</v>
      </c>
      <c r="I49" s="22">
        <v>280</v>
      </c>
      <c r="J49" s="21" t="s">
        <v>15</v>
      </c>
      <c r="K49" s="21" t="s">
        <v>15</v>
      </c>
      <c r="L49" s="21" t="s">
        <v>15</v>
      </c>
      <c r="M49" s="21"/>
    </row>
    <row r="50" spans="1:13">
      <c r="A50" s="9">
        <v>47</v>
      </c>
      <c r="B50" s="10" t="s">
        <v>67</v>
      </c>
      <c r="C50" s="32" t="s">
        <v>72</v>
      </c>
      <c r="D50" s="32" t="s">
        <v>73</v>
      </c>
      <c r="E50" s="24" t="s">
        <v>14</v>
      </c>
      <c r="F50" s="25">
        <v>9789863384106</v>
      </c>
      <c r="G50" s="22">
        <v>1</v>
      </c>
      <c r="H50" s="22">
        <v>300</v>
      </c>
      <c r="I50" s="22">
        <v>300</v>
      </c>
      <c r="J50" s="21" t="s">
        <v>15</v>
      </c>
      <c r="K50" s="21" t="s">
        <v>15</v>
      </c>
      <c r="L50" s="21" t="s">
        <v>15</v>
      </c>
      <c r="M50" s="21"/>
    </row>
    <row r="51" spans="1:13">
      <c r="A51" s="9">
        <v>48</v>
      </c>
      <c r="B51" s="11" t="s">
        <v>68</v>
      </c>
      <c r="C51" s="32" t="s">
        <v>72</v>
      </c>
      <c r="D51" s="32" t="s">
        <v>73</v>
      </c>
      <c r="E51" s="24" t="s">
        <v>14</v>
      </c>
      <c r="F51" s="25">
        <v>9789863385103</v>
      </c>
      <c r="G51" s="22">
        <v>1</v>
      </c>
      <c r="H51" s="22">
        <v>300</v>
      </c>
      <c r="I51" s="22">
        <v>300</v>
      </c>
      <c r="J51" s="21" t="s">
        <v>15</v>
      </c>
      <c r="K51" s="21" t="s">
        <v>15</v>
      </c>
      <c r="L51" s="21" t="s">
        <v>15</v>
      </c>
      <c r="M51" s="21"/>
    </row>
    <row r="52" spans="1:13">
      <c r="A52" s="9">
        <v>49</v>
      </c>
      <c r="B52" s="11" t="s">
        <v>69</v>
      </c>
      <c r="C52" s="32" t="s">
        <v>72</v>
      </c>
      <c r="D52" s="32" t="s">
        <v>73</v>
      </c>
      <c r="E52" s="24" t="s">
        <v>14</v>
      </c>
      <c r="F52" s="25">
        <v>9789863383154</v>
      </c>
      <c r="G52" s="22">
        <v>1</v>
      </c>
      <c r="H52" s="22">
        <v>250</v>
      </c>
      <c r="I52" s="22">
        <v>250</v>
      </c>
      <c r="J52" s="21" t="s">
        <v>15</v>
      </c>
      <c r="K52" s="21" t="s">
        <v>15</v>
      </c>
      <c r="L52" s="21" t="s">
        <v>15</v>
      </c>
      <c r="M52" s="21"/>
    </row>
    <row r="53" spans="1:13">
      <c r="A53" s="9">
        <v>50</v>
      </c>
      <c r="B53" s="11" t="s">
        <v>70</v>
      </c>
      <c r="C53" s="32" t="s">
        <v>72</v>
      </c>
      <c r="D53" s="32" t="s">
        <v>73</v>
      </c>
      <c r="E53" s="24" t="s">
        <v>14</v>
      </c>
      <c r="F53" s="25">
        <v>9789863384748</v>
      </c>
      <c r="G53" s="22">
        <v>1</v>
      </c>
      <c r="H53" s="22">
        <v>300</v>
      </c>
      <c r="I53" s="22">
        <v>300</v>
      </c>
      <c r="J53" s="21" t="s">
        <v>15</v>
      </c>
      <c r="K53" s="21" t="s">
        <v>15</v>
      </c>
      <c r="L53" s="21" t="s">
        <v>15</v>
      </c>
      <c r="M53" s="21"/>
    </row>
    <row r="54" spans="1:13" ht="18.600000000000001" customHeight="1">
      <c r="A54" s="9">
        <v>51</v>
      </c>
      <c r="B54" s="8" t="s">
        <v>71</v>
      </c>
      <c r="C54" s="32" t="s">
        <v>72</v>
      </c>
      <c r="D54" s="32" t="s">
        <v>73</v>
      </c>
      <c r="E54" s="24" t="s">
        <v>14</v>
      </c>
      <c r="F54" s="25">
        <v>9789863382591</v>
      </c>
      <c r="G54" s="22">
        <v>1</v>
      </c>
      <c r="H54" s="22">
        <v>230</v>
      </c>
      <c r="I54" s="22">
        <v>230</v>
      </c>
      <c r="J54" s="21" t="s">
        <v>15</v>
      </c>
      <c r="K54" s="21" t="s">
        <v>15</v>
      </c>
      <c r="L54" s="21" t="s">
        <v>15</v>
      </c>
      <c r="M54" s="21"/>
    </row>
    <row r="55" spans="1:13">
      <c r="A55" s="9">
        <v>52</v>
      </c>
      <c r="B55" s="11" t="s">
        <v>76</v>
      </c>
      <c r="C55" s="18" t="s">
        <v>77</v>
      </c>
      <c r="D55" s="18" t="s">
        <v>78</v>
      </c>
      <c r="E55" s="24" t="s">
        <v>14</v>
      </c>
      <c r="F55" s="25">
        <v>9786269650545</v>
      </c>
      <c r="G55" s="22">
        <v>1</v>
      </c>
      <c r="H55" s="22">
        <v>840</v>
      </c>
      <c r="I55" s="22">
        <v>840</v>
      </c>
      <c r="J55" s="21" t="s">
        <v>24</v>
      </c>
      <c r="K55" s="21" t="s">
        <v>15</v>
      </c>
      <c r="L55" s="21" t="s">
        <v>15</v>
      </c>
      <c r="M55" s="21"/>
    </row>
    <row r="56" spans="1:13">
      <c r="A56" s="9">
        <v>53</v>
      </c>
      <c r="B56" s="11" t="s">
        <v>79</v>
      </c>
      <c r="C56" s="18" t="s">
        <v>80</v>
      </c>
      <c r="D56" s="18" t="s">
        <v>81</v>
      </c>
      <c r="E56" s="24" t="s">
        <v>14</v>
      </c>
      <c r="F56" s="25">
        <v>4710405006410</v>
      </c>
      <c r="G56" s="22">
        <v>1</v>
      </c>
      <c r="H56" s="22">
        <v>920</v>
      </c>
      <c r="I56" s="22">
        <v>920</v>
      </c>
      <c r="J56" s="21" t="s">
        <v>24</v>
      </c>
      <c r="K56" s="21" t="s">
        <v>15</v>
      </c>
      <c r="L56" s="21" t="s">
        <v>15</v>
      </c>
      <c r="M56" s="21"/>
    </row>
    <row r="57" spans="1:13" ht="22.8">
      <c r="A57" s="9">
        <v>54</v>
      </c>
      <c r="B57" s="10" t="s">
        <v>85</v>
      </c>
      <c r="C57" s="18" t="s">
        <v>83</v>
      </c>
      <c r="D57" s="18" t="s">
        <v>84</v>
      </c>
      <c r="E57" s="24" t="s">
        <v>14</v>
      </c>
      <c r="F57" s="25">
        <v>9789578713918</v>
      </c>
      <c r="G57" s="22">
        <v>1</v>
      </c>
      <c r="H57" s="22">
        <v>1200</v>
      </c>
      <c r="I57" s="22">
        <v>1200</v>
      </c>
      <c r="J57" s="21" t="s">
        <v>24</v>
      </c>
      <c r="K57" s="21" t="s">
        <v>15</v>
      </c>
      <c r="L57" s="21" t="s">
        <v>15</v>
      </c>
      <c r="M57" s="21"/>
    </row>
    <row r="58" spans="1:13">
      <c r="A58" s="9">
        <v>55</v>
      </c>
      <c r="B58" s="11" t="s">
        <v>97</v>
      </c>
      <c r="C58" s="18" t="s">
        <v>98</v>
      </c>
      <c r="D58" s="18" t="s">
        <v>99</v>
      </c>
      <c r="E58" s="24" t="s">
        <v>14</v>
      </c>
      <c r="F58" s="25">
        <v>9786263266629</v>
      </c>
      <c r="G58" s="22">
        <v>1</v>
      </c>
      <c r="H58" s="22">
        <v>870</v>
      </c>
      <c r="I58" s="22">
        <v>870</v>
      </c>
      <c r="J58" s="21" t="s">
        <v>24</v>
      </c>
      <c r="K58" s="21" t="s">
        <v>15</v>
      </c>
      <c r="L58" s="21" t="s">
        <v>15</v>
      </c>
      <c r="M58" s="21"/>
    </row>
    <row r="59" spans="1:13">
      <c r="A59" s="9">
        <v>56</v>
      </c>
      <c r="B59" s="10" t="s">
        <v>177</v>
      </c>
      <c r="C59" s="18" t="s">
        <v>100</v>
      </c>
      <c r="D59" s="18" t="s">
        <v>101</v>
      </c>
      <c r="E59" s="24" t="s">
        <v>14</v>
      </c>
      <c r="F59" s="25">
        <v>9789575214098</v>
      </c>
      <c r="G59" s="22">
        <v>1</v>
      </c>
      <c r="H59" s="22">
        <v>200</v>
      </c>
      <c r="I59" s="22">
        <v>200</v>
      </c>
      <c r="J59" s="21" t="s">
        <v>15</v>
      </c>
      <c r="K59" s="21" t="s">
        <v>15</v>
      </c>
      <c r="L59" s="21" t="s">
        <v>15</v>
      </c>
      <c r="M59" s="21"/>
    </row>
    <row r="60" spans="1:13">
      <c r="A60" s="9">
        <v>57</v>
      </c>
      <c r="B60" s="10" t="s">
        <v>107</v>
      </c>
      <c r="C60" s="18" t="s">
        <v>100</v>
      </c>
      <c r="D60" s="18" t="s">
        <v>101</v>
      </c>
      <c r="E60" s="24" t="s">
        <v>14</v>
      </c>
      <c r="F60" s="25">
        <v>9789575214340</v>
      </c>
      <c r="G60" s="22">
        <v>1</v>
      </c>
      <c r="H60" s="22">
        <v>200</v>
      </c>
      <c r="I60" s="22">
        <v>200</v>
      </c>
      <c r="J60" s="21" t="s">
        <v>15</v>
      </c>
      <c r="K60" s="21" t="s">
        <v>15</v>
      </c>
      <c r="L60" s="21" t="s">
        <v>15</v>
      </c>
      <c r="M60" s="21"/>
    </row>
    <row r="61" spans="1:13">
      <c r="A61" s="9">
        <v>58</v>
      </c>
      <c r="B61" s="10" t="s">
        <v>102</v>
      </c>
      <c r="C61" s="18" t="s">
        <v>100</v>
      </c>
      <c r="D61" s="18" t="s">
        <v>101</v>
      </c>
      <c r="E61" s="24" t="s">
        <v>14</v>
      </c>
      <c r="F61" s="25">
        <v>9789575214555</v>
      </c>
      <c r="G61" s="22">
        <v>1</v>
      </c>
      <c r="H61" s="22">
        <v>200</v>
      </c>
      <c r="I61" s="22">
        <v>200</v>
      </c>
      <c r="J61" s="21" t="s">
        <v>15</v>
      </c>
      <c r="K61" s="21" t="s">
        <v>22</v>
      </c>
      <c r="L61" s="21" t="s">
        <v>23</v>
      </c>
      <c r="M61" s="21"/>
    </row>
    <row r="62" spans="1:13">
      <c r="A62" s="9">
        <v>59</v>
      </c>
      <c r="B62" s="11" t="s">
        <v>103</v>
      </c>
      <c r="C62" s="18" t="s">
        <v>100</v>
      </c>
      <c r="D62" s="18" t="s">
        <v>101</v>
      </c>
      <c r="E62" s="24" t="s">
        <v>14</v>
      </c>
      <c r="F62" s="25">
        <v>97895752150570</v>
      </c>
      <c r="G62" s="22">
        <v>1</v>
      </c>
      <c r="H62" s="22">
        <v>220</v>
      </c>
      <c r="I62" s="22">
        <v>220</v>
      </c>
      <c r="J62" s="21" t="s">
        <v>15</v>
      </c>
      <c r="K62" s="21" t="s">
        <v>15</v>
      </c>
      <c r="L62" s="21" t="s">
        <v>15</v>
      </c>
      <c r="M62" s="44"/>
    </row>
    <row r="63" spans="1:13">
      <c r="A63" s="9">
        <v>60</v>
      </c>
      <c r="B63" s="10" t="s">
        <v>104</v>
      </c>
      <c r="C63" s="18" t="s">
        <v>100</v>
      </c>
      <c r="D63" s="18" t="s">
        <v>101</v>
      </c>
      <c r="E63" s="24" t="s">
        <v>14</v>
      </c>
      <c r="F63" s="25">
        <v>9789575215439</v>
      </c>
      <c r="G63" s="22">
        <v>1</v>
      </c>
      <c r="H63" s="22">
        <v>220</v>
      </c>
      <c r="I63" s="22">
        <v>220</v>
      </c>
      <c r="J63" s="21" t="s">
        <v>15</v>
      </c>
      <c r="K63" s="21" t="s">
        <v>22</v>
      </c>
      <c r="L63" s="21" t="s">
        <v>23</v>
      </c>
      <c r="M63" s="21"/>
    </row>
    <row r="64" spans="1:13">
      <c r="A64" s="9">
        <v>61</v>
      </c>
      <c r="B64" s="10" t="s">
        <v>105</v>
      </c>
      <c r="C64" s="18" t="s">
        <v>100</v>
      </c>
      <c r="D64" s="18" t="s">
        <v>101</v>
      </c>
      <c r="E64" s="24" t="s">
        <v>14</v>
      </c>
      <c r="F64" s="25">
        <v>9789575215705</v>
      </c>
      <c r="G64" s="22">
        <v>1</v>
      </c>
      <c r="H64" s="22">
        <v>220</v>
      </c>
      <c r="I64" s="22">
        <v>220</v>
      </c>
      <c r="J64" s="21" t="s">
        <v>15</v>
      </c>
      <c r="K64" s="21" t="s">
        <v>22</v>
      </c>
      <c r="L64" s="21" t="s">
        <v>23</v>
      </c>
      <c r="M64" s="21"/>
    </row>
    <row r="65" spans="1:13">
      <c r="A65" s="9">
        <v>62</v>
      </c>
      <c r="B65" s="10" t="s">
        <v>106</v>
      </c>
      <c r="C65" s="18" t="s">
        <v>100</v>
      </c>
      <c r="D65" s="18" t="s">
        <v>101</v>
      </c>
      <c r="E65" s="24" t="s">
        <v>14</v>
      </c>
      <c r="F65" s="25">
        <v>9789575215873</v>
      </c>
      <c r="G65" s="22">
        <v>1</v>
      </c>
      <c r="H65" s="22">
        <v>220</v>
      </c>
      <c r="I65" s="22">
        <v>220</v>
      </c>
      <c r="J65" s="21" t="s">
        <v>15</v>
      </c>
      <c r="K65" s="21" t="s">
        <v>22</v>
      </c>
      <c r="L65" s="21" t="s">
        <v>23</v>
      </c>
      <c r="M65" s="21"/>
    </row>
    <row r="66" spans="1:13">
      <c r="A66" s="9">
        <v>63</v>
      </c>
      <c r="B66" s="11" t="s">
        <v>108</v>
      </c>
      <c r="C66" s="18" t="s">
        <v>100</v>
      </c>
      <c r="D66" s="18" t="s">
        <v>101</v>
      </c>
      <c r="E66" s="24" t="s">
        <v>14</v>
      </c>
      <c r="F66" s="27">
        <v>9789575216030</v>
      </c>
      <c r="G66" s="22">
        <v>1</v>
      </c>
      <c r="H66" s="22">
        <v>220</v>
      </c>
      <c r="I66" s="22">
        <f>G66*H66</f>
        <v>220</v>
      </c>
      <c r="J66" s="21" t="s">
        <v>15</v>
      </c>
      <c r="K66" s="21" t="s">
        <v>22</v>
      </c>
      <c r="L66" s="21" t="s">
        <v>23</v>
      </c>
      <c r="M66" s="21"/>
    </row>
    <row r="67" spans="1:13">
      <c r="A67" s="9">
        <v>64</v>
      </c>
      <c r="B67" s="10" t="s">
        <v>89</v>
      </c>
      <c r="C67" s="18" t="s">
        <v>90</v>
      </c>
      <c r="D67" s="18" t="s">
        <v>91</v>
      </c>
      <c r="E67" s="24" t="s">
        <v>14</v>
      </c>
      <c r="F67" s="27">
        <v>9789864797547</v>
      </c>
      <c r="G67" s="22">
        <v>1</v>
      </c>
      <c r="H67" s="22">
        <v>1500</v>
      </c>
      <c r="I67" s="22">
        <v>1500</v>
      </c>
      <c r="J67" s="21" t="s">
        <v>24</v>
      </c>
      <c r="K67" s="21" t="s">
        <v>15</v>
      </c>
      <c r="L67" s="21" t="s">
        <v>15</v>
      </c>
      <c r="M67" s="21"/>
    </row>
    <row r="68" spans="1:13" ht="22.8">
      <c r="A68" s="9">
        <v>65</v>
      </c>
      <c r="B68" s="10" t="s">
        <v>93</v>
      </c>
      <c r="C68" s="18" t="s">
        <v>90</v>
      </c>
      <c r="D68" s="18" t="s">
        <v>91</v>
      </c>
      <c r="E68" s="24" t="s">
        <v>14</v>
      </c>
      <c r="F68" s="27">
        <v>9789865251802</v>
      </c>
      <c r="G68" s="22">
        <v>1</v>
      </c>
      <c r="H68" s="22">
        <v>300</v>
      </c>
      <c r="I68" s="22">
        <v>300</v>
      </c>
      <c r="J68" s="21" t="s">
        <v>15</v>
      </c>
      <c r="K68" s="21" t="s">
        <v>15</v>
      </c>
      <c r="L68" s="21" t="s">
        <v>15</v>
      </c>
      <c r="M68" s="21"/>
    </row>
    <row r="69" spans="1:13">
      <c r="A69" s="9">
        <v>66</v>
      </c>
      <c r="B69" s="11" t="s">
        <v>92</v>
      </c>
      <c r="C69" s="18" t="s">
        <v>90</v>
      </c>
      <c r="D69" s="18" t="s">
        <v>91</v>
      </c>
      <c r="E69" s="24" t="s">
        <v>14</v>
      </c>
      <c r="F69" s="27">
        <v>9789865255817</v>
      </c>
      <c r="G69" s="22">
        <v>1</v>
      </c>
      <c r="H69" s="22">
        <v>300</v>
      </c>
      <c r="I69" s="22">
        <v>300</v>
      </c>
      <c r="J69" s="21" t="s">
        <v>15</v>
      </c>
      <c r="K69" s="21" t="s">
        <v>15</v>
      </c>
      <c r="L69" s="21" t="s">
        <v>15</v>
      </c>
      <c r="M69" s="21"/>
    </row>
    <row r="70" spans="1:13" ht="34.200000000000003">
      <c r="A70" s="9">
        <v>67</v>
      </c>
      <c r="B70" s="10" t="s">
        <v>86</v>
      </c>
      <c r="C70" s="19" t="s">
        <v>87</v>
      </c>
      <c r="D70" s="18" t="s">
        <v>88</v>
      </c>
      <c r="E70" s="24" t="s">
        <v>14</v>
      </c>
      <c r="F70" s="27">
        <v>9789865535476</v>
      </c>
      <c r="G70" s="22">
        <v>1</v>
      </c>
      <c r="H70" s="22">
        <v>1600</v>
      </c>
      <c r="I70" s="22">
        <v>1600</v>
      </c>
      <c r="J70" s="21" t="s">
        <v>24</v>
      </c>
      <c r="K70" s="21" t="s">
        <v>15</v>
      </c>
      <c r="L70" s="21" t="s">
        <v>15</v>
      </c>
      <c r="M70" s="21"/>
    </row>
    <row r="71" spans="1:13">
      <c r="A71" s="9">
        <v>68</v>
      </c>
      <c r="B71" s="7" t="s">
        <v>119</v>
      </c>
      <c r="C71" s="30" t="s">
        <v>144</v>
      </c>
      <c r="D71" s="30" t="s">
        <v>120</v>
      </c>
      <c r="E71" s="24" t="s">
        <v>14</v>
      </c>
      <c r="F71" s="34">
        <v>9789863429876</v>
      </c>
      <c r="G71" s="22">
        <v>1</v>
      </c>
      <c r="H71" s="33">
        <v>2600</v>
      </c>
      <c r="I71" s="33">
        <v>2600</v>
      </c>
      <c r="J71" s="21" t="s">
        <v>24</v>
      </c>
      <c r="K71" s="21" t="s">
        <v>15</v>
      </c>
      <c r="L71" s="21" t="s">
        <v>15</v>
      </c>
      <c r="M71" s="21"/>
    </row>
    <row r="72" spans="1:13" ht="25.2">
      <c r="A72" s="9">
        <v>69</v>
      </c>
      <c r="B72" s="7" t="s">
        <v>121</v>
      </c>
      <c r="C72" s="30" t="s">
        <v>122</v>
      </c>
      <c r="D72" s="30" t="s">
        <v>123</v>
      </c>
      <c r="E72" s="24" t="s">
        <v>14</v>
      </c>
      <c r="F72" s="34">
        <v>9789865256906</v>
      </c>
      <c r="G72" s="22">
        <v>1</v>
      </c>
      <c r="H72" s="33">
        <v>1440</v>
      </c>
      <c r="I72" s="33">
        <v>1440</v>
      </c>
      <c r="J72" s="21" t="s">
        <v>24</v>
      </c>
      <c r="K72" s="21" t="s">
        <v>15</v>
      </c>
      <c r="L72" s="21" t="s">
        <v>15</v>
      </c>
      <c r="M72" s="21"/>
    </row>
    <row r="73" spans="1:13">
      <c r="A73" s="9">
        <v>70</v>
      </c>
      <c r="B73" s="5" t="s">
        <v>132</v>
      </c>
      <c r="C73" s="18" t="s">
        <v>124</v>
      </c>
      <c r="D73" s="30" t="s">
        <v>123</v>
      </c>
      <c r="E73" s="24" t="s">
        <v>14</v>
      </c>
      <c r="F73" s="27">
        <v>9789864793914</v>
      </c>
      <c r="G73" s="22">
        <v>1</v>
      </c>
      <c r="H73" s="22">
        <v>2548</v>
      </c>
      <c r="I73" s="22">
        <f t="shared" ref="I73:I74" si="1">G73*H73</f>
        <v>2548</v>
      </c>
      <c r="J73" s="21" t="s">
        <v>24</v>
      </c>
      <c r="K73" s="21" t="s">
        <v>15</v>
      </c>
      <c r="L73" s="21" t="s">
        <v>15</v>
      </c>
      <c r="M73" s="21"/>
    </row>
    <row r="74" spans="1:13" ht="22.8">
      <c r="A74" s="9">
        <v>71</v>
      </c>
      <c r="B74" s="6" t="s">
        <v>125</v>
      </c>
      <c r="C74" s="18" t="s">
        <v>126</v>
      </c>
      <c r="D74" s="18" t="s">
        <v>127</v>
      </c>
      <c r="E74" s="24" t="s">
        <v>14</v>
      </c>
      <c r="F74" s="25">
        <v>9789869883900</v>
      </c>
      <c r="G74" s="22">
        <v>1</v>
      </c>
      <c r="H74" s="22">
        <v>280</v>
      </c>
      <c r="I74" s="22">
        <f t="shared" si="1"/>
        <v>280</v>
      </c>
      <c r="J74" s="21" t="s">
        <v>24</v>
      </c>
      <c r="K74" s="21" t="s">
        <v>15</v>
      </c>
      <c r="L74" s="21" t="s">
        <v>15</v>
      </c>
      <c r="M74" s="21"/>
    </row>
    <row r="75" spans="1:13" ht="22.8">
      <c r="A75" s="9">
        <v>72</v>
      </c>
      <c r="B75" s="7" t="s">
        <v>128</v>
      </c>
      <c r="C75" s="18" t="s">
        <v>126</v>
      </c>
      <c r="D75" s="18" t="s">
        <v>127</v>
      </c>
      <c r="E75" s="24" t="s">
        <v>14</v>
      </c>
      <c r="F75" s="35">
        <v>9789869883917</v>
      </c>
      <c r="G75" s="22">
        <v>1</v>
      </c>
      <c r="H75" s="23">
        <v>280</v>
      </c>
      <c r="I75" s="23">
        <v>280</v>
      </c>
      <c r="J75" s="21" t="s">
        <v>15</v>
      </c>
      <c r="K75" s="21" t="s">
        <v>15</v>
      </c>
      <c r="L75" s="21" t="s">
        <v>15</v>
      </c>
      <c r="M75" s="21"/>
    </row>
    <row r="76" spans="1:13" ht="22.8">
      <c r="A76" s="9">
        <v>73</v>
      </c>
      <c r="B76" s="15" t="s">
        <v>129</v>
      </c>
      <c r="C76" s="18" t="s">
        <v>126</v>
      </c>
      <c r="D76" s="18" t="s">
        <v>127</v>
      </c>
      <c r="E76" s="24" t="s">
        <v>14</v>
      </c>
      <c r="F76" s="35">
        <v>9789869883924</v>
      </c>
      <c r="G76" s="22">
        <v>1</v>
      </c>
      <c r="H76" s="23">
        <v>280</v>
      </c>
      <c r="I76" s="23">
        <v>280</v>
      </c>
      <c r="J76" s="21" t="s">
        <v>15</v>
      </c>
      <c r="K76" s="21" t="s">
        <v>15</v>
      </c>
      <c r="L76" s="21" t="s">
        <v>15</v>
      </c>
      <c r="M76" s="21"/>
    </row>
    <row r="77" spans="1:13" ht="22.8">
      <c r="A77" s="9">
        <v>74</v>
      </c>
      <c r="B77" s="15" t="s">
        <v>130</v>
      </c>
      <c r="C77" s="18" t="s">
        <v>126</v>
      </c>
      <c r="D77" s="18" t="s">
        <v>127</v>
      </c>
      <c r="E77" s="24" t="s">
        <v>14</v>
      </c>
      <c r="F77" s="35">
        <v>9789869883931</v>
      </c>
      <c r="G77" s="22">
        <v>1</v>
      </c>
      <c r="H77" s="23">
        <v>280</v>
      </c>
      <c r="I77" s="23">
        <v>280</v>
      </c>
      <c r="J77" s="21" t="s">
        <v>15</v>
      </c>
      <c r="K77" s="21" t="s">
        <v>15</v>
      </c>
      <c r="L77" s="21" t="s">
        <v>15</v>
      </c>
      <c r="M77" s="21"/>
    </row>
    <row r="78" spans="1:13" ht="22.8">
      <c r="A78" s="9">
        <v>75</v>
      </c>
      <c r="B78" s="15" t="s">
        <v>131</v>
      </c>
      <c r="C78" s="18" t="s">
        <v>126</v>
      </c>
      <c r="D78" s="18" t="s">
        <v>127</v>
      </c>
      <c r="E78" s="24" t="s">
        <v>14</v>
      </c>
      <c r="F78" s="35">
        <v>9789869883948</v>
      </c>
      <c r="G78" s="22">
        <v>1</v>
      </c>
      <c r="H78" s="23">
        <v>280</v>
      </c>
      <c r="I78" s="23">
        <v>280</v>
      </c>
      <c r="J78" s="21" t="s">
        <v>15</v>
      </c>
      <c r="K78" s="21" t="s">
        <v>15</v>
      </c>
      <c r="L78" s="21" t="s">
        <v>15</v>
      </c>
      <c r="M78" s="21"/>
    </row>
    <row r="79" spans="1:13">
      <c r="A79" s="9">
        <v>76</v>
      </c>
      <c r="B79" s="15" t="s">
        <v>133</v>
      </c>
      <c r="C79" s="18" t="s">
        <v>124</v>
      </c>
      <c r="D79" s="30" t="s">
        <v>123</v>
      </c>
      <c r="E79" s="24" t="s">
        <v>14</v>
      </c>
      <c r="F79" s="35">
        <v>9789864793303</v>
      </c>
      <c r="G79" s="22">
        <v>1</v>
      </c>
      <c r="H79" s="23">
        <v>1900</v>
      </c>
      <c r="I79" s="23">
        <v>1900</v>
      </c>
      <c r="J79" s="21" t="s">
        <v>24</v>
      </c>
      <c r="K79" s="21" t="s">
        <v>15</v>
      </c>
      <c r="L79" s="21" t="s">
        <v>15</v>
      </c>
      <c r="M79" s="21"/>
    </row>
    <row r="80" spans="1:13">
      <c r="A80" s="9">
        <v>77</v>
      </c>
      <c r="B80" s="15" t="s">
        <v>139</v>
      </c>
      <c r="C80" s="36" t="s">
        <v>135</v>
      </c>
      <c r="D80" s="36" t="s">
        <v>136</v>
      </c>
      <c r="E80" s="24" t="s">
        <v>14</v>
      </c>
      <c r="F80" s="35">
        <v>9789862290446</v>
      </c>
      <c r="G80" s="22">
        <v>1</v>
      </c>
      <c r="H80" s="23">
        <v>2800</v>
      </c>
      <c r="I80" s="23">
        <v>2800</v>
      </c>
      <c r="J80" s="21" t="s">
        <v>24</v>
      </c>
      <c r="K80" s="21" t="s">
        <v>15</v>
      </c>
      <c r="L80" s="21" t="s">
        <v>15</v>
      </c>
      <c r="M80" s="21"/>
    </row>
    <row r="81" spans="1:13">
      <c r="A81" s="9">
        <v>78</v>
      </c>
      <c r="B81" s="15" t="s">
        <v>138</v>
      </c>
      <c r="C81" s="36" t="s">
        <v>135</v>
      </c>
      <c r="D81" s="36" t="s">
        <v>136</v>
      </c>
      <c r="E81" s="24" t="s">
        <v>14</v>
      </c>
      <c r="F81" s="35">
        <v>9789862298770</v>
      </c>
      <c r="G81" s="22">
        <v>1</v>
      </c>
      <c r="H81" s="23">
        <v>2800</v>
      </c>
      <c r="I81" s="23">
        <v>2800</v>
      </c>
      <c r="J81" s="21" t="s">
        <v>24</v>
      </c>
      <c r="K81" s="21" t="s">
        <v>15</v>
      </c>
      <c r="L81" s="21" t="s">
        <v>15</v>
      </c>
      <c r="M81" s="21"/>
    </row>
    <row r="82" spans="1:13">
      <c r="A82" s="9">
        <v>79</v>
      </c>
      <c r="B82" s="16" t="s">
        <v>140</v>
      </c>
      <c r="C82" s="36" t="s">
        <v>135</v>
      </c>
      <c r="D82" s="36" t="s">
        <v>136</v>
      </c>
      <c r="E82" s="24" t="s">
        <v>14</v>
      </c>
      <c r="F82" s="35">
        <v>9789863423638</v>
      </c>
      <c r="G82" s="22">
        <v>1</v>
      </c>
      <c r="H82" s="23">
        <v>2920</v>
      </c>
      <c r="I82" s="23">
        <v>2920</v>
      </c>
      <c r="J82" s="21" t="s">
        <v>24</v>
      </c>
      <c r="K82" s="21" t="s">
        <v>15</v>
      </c>
      <c r="L82" s="21" t="s">
        <v>15</v>
      </c>
      <c r="M82" s="21"/>
    </row>
    <row r="83" spans="1:13">
      <c r="A83" s="9">
        <v>80</v>
      </c>
      <c r="B83" s="15" t="s">
        <v>137</v>
      </c>
      <c r="C83" s="36" t="s">
        <v>135</v>
      </c>
      <c r="D83" s="36" t="s">
        <v>136</v>
      </c>
      <c r="E83" s="24" t="s">
        <v>14</v>
      </c>
      <c r="F83" s="35">
        <v>9789863429388</v>
      </c>
      <c r="G83" s="22">
        <v>1</v>
      </c>
      <c r="H83" s="23">
        <v>3000</v>
      </c>
      <c r="I83" s="23">
        <v>3000</v>
      </c>
      <c r="J83" s="21" t="s">
        <v>24</v>
      </c>
      <c r="K83" s="21" t="s">
        <v>15</v>
      </c>
      <c r="L83" s="21" t="s">
        <v>15</v>
      </c>
      <c r="M83" s="21"/>
    </row>
    <row r="84" spans="1:13">
      <c r="A84" s="9">
        <v>81</v>
      </c>
      <c r="B84" s="15" t="s">
        <v>134</v>
      </c>
      <c r="C84" s="36" t="s">
        <v>135</v>
      </c>
      <c r="D84" s="36" t="s">
        <v>136</v>
      </c>
      <c r="E84" s="24" t="s">
        <v>14</v>
      </c>
      <c r="F84" s="35">
        <v>9789863429562</v>
      </c>
      <c r="G84" s="22">
        <v>1</v>
      </c>
      <c r="H84" s="23">
        <v>3000</v>
      </c>
      <c r="I84" s="23">
        <v>3000</v>
      </c>
      <c r="J84" s="21" t="s">
        <v>24</v>
      </c>
      <c r="K84" s="21" t="s">
        <v>15</v>
      </c>
      <c r="L84" s="21" t="s">
        <v>15</v>
      </c>
      <c r="M84" s="21"/>
    </row>
    <row r="85" spans="1:13">
      <c r="A85" s="9">
        <v>82</v>
      </c>
      <c r="B85" s="15" t="s">
        <v>141</v>
      </c>
      <c r="C85" s="36" t="s">
        <v>142</v>
      </c>
      <c r="D85" s="36" t="s">
        <v>143</v>
      </c>
      <c r="E85" s="24" t="s">
        <v>14</v>
      </c>
      <c r="F85" s="35">
        <v>9789862035597</v>
      </c>
      <c r="G85" s="22">
        <v>1</v>
      </c>
      <c r="H85" s="23">
        <v>1400</v>
      </c>
      <c r="I85" s="23">
        <v>1400</v>
      </c>
      <c r="J85" s="21" t="s">
        <v>24</v>
      </c>
      <c r="K85" s="21" t="s">
        <v>15</v>
      </c>
      <c r="L85" s="21" t="s">
        <v>15</v>
      </c>
      <c r="M85" s="21"/>
    </row>
    <row r="86" spans="1:13" ht="19.8">
      <c r="A86" s="2"/>
      <c r="B86" s="15"/>
      <c r="C86" s="37"/>
      <c r="D86" s="37"/>
      <c r="E86" s="33"/>
      <c r="F86" s="35"/>
      <c r="G86" s="33"/>
      <c r="H86" s="23"/>
      <c r="I86" s="23"/>
      <c r="J86" s="21"/>
      <c r="K86" s="21"/>
      <c r="L86" s="21"/>
      <c r="M86" s="21"/>
    </row>
    <row r="87" spans="1:13" ht="19.8">
      <c r="A87" s="2"/>
      <c r="B87" s="15"/>
      <c r="C87" s="37"/>
      <c r="D87" s="37"/>
      <c r="E87" s="33"/>
      <c r="F87" s="35"/>
      <c r="G87" s="33"/>
      <c r="H87" s="23"/>
      <c r="I87" s="23"/>
      <c r="J87" s="21"/>
      <c r="K87" s="21"/>
      <c r="L87" s="21"/>
      <c r="M87" s="21"/>
    </row>
    <row r="88" spans="1:13" ht="19.8">
      <c r="A88" s="2" t="s">
        <v>11</v>
      </c>
      <c r="B88" s="1"/>
      <c r="C88" s="33"/>
      <c r="D88" s="33"/>
      <c r="E88" s="18"/>
      <c r="F88" s="18"/>
      <c r="G88" s="22">
        <f>SUM(G4:G85)</f>
        <v>110</v>
      </c>
      <c r="H88" s="22"/>
      <c r="I88" s="22">
        <f>SUM(I4:I85)</f>
        <v>73430</v>
      </c>
      <c r="J88" s="33"/>
      <c r="K88" s="33"/>
      <c r="L88" s="33"/>
      <c r="M88" s="33"/>
    </row>
    <row r="89" spans="1:13" ht="270" customHeight="1">
      <c r="A89" s="64" t="s">
        <v>187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</row>
    <row r="90" spans="1:13" ht="82.5" customHeight="1">
      <c r="A90" s="72" t="s">
        <v>189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</row>
  </sheetData>
  <mergeCells count="4">
    <mergeCell ref="A89:M89"/>
    <mergeCell ref="A1:M1"/>
    <mergeCell ref="A2:M2"/>
    <mergeCell ref="A90:M90"/>
  </mergeCells>
  <phoneticPr fontId="1" type="noConversion"/>
  <conditionalFormatting sqref="B14">
    <cfRule type="expression" dxfId="0" priority="1" stopIfTrue="1">
      <formula>AND(COUNTIF(#REF!,B14)+COUNTIF($B$2:$B$127,B14)&gt;1,NOT(ISBLANK(B14)))</formula>
    </cfRule>
  </conditionalFormatting>
  <hyperlinks>
    <hyperlink ref="C7" r:id="rId1" display="https://search.books.com.tw/search/query/key/Willems%2C+Mo/adv_author/1/" xr:uid="{00000000-0004-0000-0000-000000000000}"/>
    <hyperlink ref="C8" r:id="rId2" display="https://search.books.com.tw/search/query/key/Willems%2C+Mo/adv_author/1/" xr:uid="{00000000-0004-0000-0000-000001000000}"/>
    <hyperlink ref="C9" r:id="rId3" display="https://search.books.com.tw/search/query/key/Willems%2C+Mo/adv_author/1/" xr:uid="{00000000-0004-0000-0000-000002000000}"/>
    <hyperlink ref="C10" r:id="rId4" display="https://search.books.com.tw/search/query/key/Willems%2C+Mo/adv_author/1/" xr:uid="{00000000-0004-0000-0000-000003000000}"/>
    <hyperlink ref="C11" r:id="rId5" display="https://search.books.com.tw/search/query/key/Willems%2C+Mo/adv_author/1/" xr:uid="{00000000-0004-0000-0000-000004000000}"/>
    <hyperlink ref="C12" r:id="rId6" display="https://search.books.com.tw/search/query/key/Willems%2C+Mo/adv_author/1/" xr:uid="{00000000-0004-0000-0000-000005000000}"/>
    <hyperlink ref="C13" r:id="rId7" display="https://search.books.com.tw/search/query/key/Fogliano%2C+Julie/adv_author/1/" xr:uid="{00000000-0004-0000-0000-000006000000}"/>
    <hyperlink ref="C15" r:id="rId8" display="https://search.books.com.tw/search/query/key/Rachel+Bright%2F+Jim+Field+%28ILT%29/adv_author/1/" xr:uid="{00000000-0004-0000-0000-000007000000}"/>
    <hyperlink ref="C16" r:id="rId9" display="https://search.books.com.tw/search/query/key/Gianni+Rodari/adv_author/1/" xr:uid="{00000000-0004-0000-0000-000008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1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2022-12-22T00:03:58Z</cp:lastPrinted>
  <dcterms:created xsi:type="dcterms:W3CDTF">2012-07-23T02:09:03Z</dcterms:created>
  <dcterms:modified xsi:type="dcterms:W3CDTF">2022-12-27T02:02:20Z</dcterms:modified>
</cp:coreProperties>
</file>